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S:\SRAAE\02 - DCE\01-Consultation\2026RANA001 Matériel ergonomique pour le personnel de la région académique Nouvelle Aquitaine\02-DCE\doc préparartoire\"/>
    </mc:Choice>
  </mc:AlternateContent>
  <xr:revisionPtr revIDLastSave="0" documentId="13_ncr:1_{8FBFD909-711D-4F9F-B28B-5BA54FB13136}" xr6:coauthVersionLast="47" xr6:coauthVersionMax="47" xr10:uidLastSave="{00000000-0000-0000-0000-000000000000}"/>
  <bookViews>
    <workbookView xWindow="-47145" yWindow="-2565" windowWidth="15375" windowHeight="7785" activeTab="1" xr2:uid="{D0046778-C617-4AD8-93CA-49DC01129E9C}"/>
  </bookViews>
  <sheets>
    <sheet name="BPU" sheetId="1" r:id="rId1"/>
    <sheet name="Simulation"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20" i="3" l="1"/>
  <c r="F20" i="3" s="1"/>
  <c r="H20" i="3" s="1"/>
  <c r="E21" i="3"/>
  <c r="F21" i="3" s="1"/>
  <c r="H21" i="3" s="1"/>
  <c r="E47" i="3" l="1"/>
  <c r="F47" i="3" s="1"/>
  <c r="H47" i="3" s="1"/>
  <c r="E48" i="3"/>
  <c r="F48" i="3" s="1"/>
  <c r="H48" i="3" s="1"/>
  <c r="E49" i="3"/>
  <c r="F49" i="3" s="1"/>
  <c r="H49" i="3" s="1"/>
  <c r="E53" i="3"/>
  <c r="F53" i="3" s="1"/>
  <c r="H53" i="3" s="1"/>
  <c r="E52" i="3"/>
  <c r="F52" i="3" s="1"/>
  <c r="H52" i="3" s="1"/>
  <c r="E51" i="3"/>
  <c r="F51" i="3" s="1"/>
  <c r="H51" i="3" s="1"/>
  <c r="E31" i="3"/>
  <c r="F31" i="3" s="1"/>
  <c r="H31" i="3" s="1"/>
  <c r="E32" i="3"/>
  <c r="F32" i="3" s="1"/>
  <c r="H32" i="3" s="1"/>
  <c r="E33" i="3"/>
  <c r="F33" i="3" s="1"/>
  <c r="H33" i="3" s="1"/>
  <c r="E34" i="3"/>
  <c r="F34" i="3" s="1"/>
  <c r="H34" i="3" s="1"/>
  <c r="E35" i="3"/>
  <c r="F35" i="3" s="1"/>
  <c r="H35" i="3" s="1"/>
  <c r="E36" i="3"/>
  <c r="F36" i="3" s="1"/>
  <c r="H36" i="3" s="1"/>
  <c r="E37" i="3"/>
  <c r="F37" i="3" s="1"/>
  <c r="H37" i="3" s="1"/>
  <c r="E38" i="3"/>
  <c r="F38" i="3" s="1"/>
  <c r="H38" i="3" s="1"/>
  <c r="E39" i="3"/>
  <c r="F39" i="3" s="1"/>
  <c r="H39" i="3" s="1"/>
  <c r="E40" i="3"/>
  <c r="F40" i="3" s="1"/>
  <c r="H40" i="3" s="1"/>
  <c r="E41" i="3"/>
  <c r="F41" i="3" s="1"/>
  <c r="H41" i="3" s="1"/>
  <c r="E42" i="3"/>
  <c r="F42" i="3" s="1"/>
  <c r="H42" i="3" s="1"/>
  <c r="E43" i="3"/>
  <c r="F43" i="3" s="1"/>
  <c r="H43" i="3" s="1"/>
  <c r="E44" i="3"/>
  <c r="F44" i="3" s="1"/>
  <c r="H44" i="3" s="1"/>
  <c r="E45" i="3"/>
  <c r="F45" i="3" s="1"/>
  <c r="H45" i="3" s="1"/>
  <c r="E46" i="3"/>
  <c r="F46" i="3" s="1"/>
  <c r="H46" i="3" s="1"/>
  <c r="E30" i="3"/>
  <c r="F30" i="3" s="1"/>
  <c r="H30" i="3" s="1"/>
  <c r="E25" i="3"/>
  <c r="F25" i="3" s="1"/>
  <c r="H25" i="3" s="1"/>
  <c r="E26" i="3"/>
  <c r="F26" i="3" s="1"/>
  <c r="H26" i="3" s="1"/>
  <c r="E27" i="3"/>
  <c r="F27" i="3" s="1"/>
  <c r="H27" i="3" s="1"/>
  <c r="E28" i="3"/>
  <c r="F28" i="3" s="1"/>
  <c r="H28" i="3" s="1"/>
  <c r="E24" i="3"/>
  <c r="F24" i="3" s="1"/>
  <c r="H24" i="3" s="1"/>
  <c r="E11" i="3"/>
  <c r="F11" i="3" s="1"/>
  <c r="H11" i="3" s="1"/>
  <c r="E12" i="3"/>
  <c r="F12" i="3" s="1"/>
  <c r="H12" i="3" s="1"/>
  <c r="E13" i="3"/>
  <c r="F13" i="3" s="1"/>
  <c r="H13" i="3" s="1"/>
  <c r="E14" i="3"/>
  <c r="F14" i="3" s="1"/>
  <c r="H14" i="3" s="1"/>
  <c r="E15" i="3"/>
  <c r="F15" i="3" s="1"/>
  <c r="H15" i="3" s="1"/>
  <c r="E16" i="3"/>
  <c r="F16" i="3" s="1"/>
  <c r="H16" i="3" s="1"/>
  <c r="E17" i="3"/>
  <c r="F17" i="3" s="1"/>
  <c r="H17" i="3" s="1"/>
  <c r="E18" i="3"/>
  <c r="F18" i="3" s="1"/>
  <c r="H18" i="3" s="1"/>
  <c r="E19" i="3"/>
  <c r="F19" i="3" s="1"/>
  <c r="H19" i="3" s="1"/>
  <c r="E22" i="3"/>
  <c r="F22" i="3" s="1"/>
  <c r="H22" i="3" s="1"/>
  <c r="E10" i="3"/>
  <c r="F10" i="3" s="1"/>
  <c r="H10" i="3" s="1"/>
  <c r="C6" i="3"/>
  <c r="H54" i="3" l="1"/>
</calcChain>
</file>

<file path=xl/sharedStrings.xml><?xml version="1.0" encoding="utf-8"?>
<sst xmlns="http://schemas.openxmlformats.org/spreadsheetml/2006/main" count="202" uniqueCount="111">
  <si>
    <t xml:space="preserve">Nom de la société : </t>
  </si>
  <si>
    <t>Durée de garantie</t>
  </si>
  <si>
    <t>MOBILIERS ET MATERIELS ADAPTES AVEC PRESTATIONS ASSOCIEES POUR LES 
PERSONNELS EN SITUATION DE HANDICAP DE LA REGION ACADEMIQUE NOUVELLE AQUITAINE</t>
  </si>
  <si>
    <t>N°</t>
  </si>
  <si>
    <t>Désignation du produit</t>
  </si>
  <si>
    <t xml:space="preserve">Fauteuil de bureau ergonomique pour pathologies dorsales légères </t>
  </si>
  <si>
    <t>Mécanisme multiple : réglage de la hauteur d’assise, réglage de l’angle d’assise, réglage de l’angle du dossier, réglage de la tension d’assise, translation d'assise. Accoudoir 2D, soutien lombaire gonflable, appui-tête ajustable en hauteur et pivotant. 
Les options suivantes doivent pouvoir s'intégrer : assise coccyx, assise plus épaisse en mousse, accoudoirs 3D, accoudoirs 4D</t>
  </si>
  <si>
    <t>Fauteuils de bureau ergonomique pour pathologie dorsales importantes</t>
  </si>
  <si>
    <t>Mécanisme multiple : réglage de la hauteur d’assise, réglage de l’angle d’assise, réglage de l’angle du dossier, réglage de la tension d’assise, translation d'assise. Accoudoir 3D, soutien lombaire gonflable, appui-tête ajustable en hauteur et pivotant. 
Les options suivantes doivent pouvoir s'intégrer : dossier medium, dossier small, appui thoracique gonflable, appui sacrum gonflable, assise coccyx, assise plus épaisse en mousse, accoudoirs 4D, assise small, assise XL</t>
  </si>
  <si>
    <t>Fauteuil de bureau ergonomique pour pathologies dorsales lourdes</t>
  </si>
  <si>
    <t>Mécanisme multiple : réglage de la hauteur d’assise, réglage de l’angle d’assise, réglage de l’angle du dossier, réglage de la tension d’assise, translation d'assise. Accoudoir 3D, soutien lombaire gonflable, appui-tête ajustable en hauteur et pivotant. 
Les options suivantes doivent pouvoir s'intégrer : dossier medium, dossier small, Assise Coccyx, Assise plus épaisse en mousse, accoudoirs 4D, assise small, option piétement sécurisé 4 branches avec frein</t>
  </si>
  <si>
    <t>Fauteuil de bureau ergonomique adapté aux grandes sensibilités</t>
  </si>
  <si>
    <t>Mécanisme multiple : réglage de la hauteur d’assise, réglage de l’angle d’assise, réglage de l’angle du dossier, réglage de la tension d’assise, translation d'assise. Accoudoir 4D, soutien lombaire gonflable, appui-tête ajustable en hauteur et pivotant. 
Les options suivantes doivent pouvoir s'intégrer : Assise Coccyx, Assise pudendale</t>
  </si>
  <si>
    <t>Fauteuil de bureau ergonomique adapté aux malformations et arthrodèses dorsales</t>
  </si>
  <si>
    <t>Dimensions du dossier ajustable en 2 parties, réglage de la hauteur du dossier, translation d'assise, mécanisme synchrone, accoudoirs 3D, appui-tête ajustable en hauteur et pivotant.</t>
  </si>
  <si>
    <t>Fauteuil de bureau ergonomique adapté avec assise partagée</t>
  </si>
  <si>
    <t>Mécanisme multiple : réglage de la hauteur d’assise, réglage de l’angle d’assise, réglage de l’angle du dossier, réglage de la tension d’assise, translation d'assise. Accoudoir 4D, soutien lombaire gonflable, appui-tête ajustable en hauteur et pivotant. 
Assise dont la partie avant est partagée en 2 parties réglables en inclinaison indépendamment l’une de l’autre.
Les options suivantes doivent pouvoir s'intégrer : assise Coccyx, assise pudendale</t>
  </si>
  <si>
    <t>Fauteuil de bureau ergonomique adapté aux personnes de taille H. 1,20 m à 1,50 m</t>
  </si>
  <si>
    <t>Mécanisme multiple : réglage de la hauteur d’assise, réglage de l’angle d’assise, réglage de l’angle du dossier, réglage de la tension d’assise, translation d'assise. Accoudoir 4D, soutien lombaire gonflable, appui-tête ajustable en hauteur et pivotant, sans support pieds ou cercle repose pieds
Les options suivantes doivent pouvoir s'intégrer : assise coccyx, assise plus large</t>
  </si>
  <si>
    <t>Fauteuil de bureau ergonomique adapté aux personnes de taille H 1,85 m à 1,90 m</t>
  </si>
  <si>
    <t>Fauteuil de bureau ergonomique adapté aux personnes en surpoids jusqu’à 190 kg</t>
  </si>
  <si>
    <r>
      <t xml:space="preserve">Référence du produit proposé </t>
    </r>
    <r>
      <rPr>
        <sz val="9"/>
        <color theme="1"/>
        <rFont val="Arial"/>
        <family val="2"/>
      </rPr>
      <t xml:space="preserve">avec N° fiche technique
 ou n° de page du produit </t>
    </r>
  </si>
  <si>
    <r>
      <t xml:space="preserve">Indication des accessoires et options possible </t>
    </r>
    <r>
      <rPr>
        <sz val="9"/>
        <color theme="1"/>
        <rFont val="Arial"/>
        <family val="2"/>
      </rPr>
      <t>(non compris dans le prix)</t>
    </r>
  </si>
  <si>
    <r>
      <rPr>
        <b/>
        <sz val="9"/>
        <color theme="1"/>
        <rFont val="Arial"/>
        <family val="2"/>
      </rPr>
      <t>Délai de livraison en jours ouvrés</t>
    </r>
    <r>
      <rPr>
        <sz val="9"/>
        <color theme="1"/>
        <rFont val="Arial"/>
        <family val="2"/>
      </rPr>
      <t xml:space="preserve">
 (hors samedi, dimanche et jours fériés, ce délai ne peut pas être supérieur à 15 jours ouvrés)</t>
    </r>
  </si>
  <si>
    <r>
      <t xml:space="preserve">Prix unitaire 
en € HT 
</t>
    </r>
    <r>
      <rPr>
        <sz val="9"/>
        <color theme="1"/>
        <rFont val="Arial"/>
        <family val="2"/>
      </rPr>
      <t>(hors écocontribution)</t>
    </r>
  </si>
  <si>
    <r>
      <rPr>
        <b/>
        <sz val="9"/>
        <color theme="1"/>
        <rFont val="Arial"/>
        <family val="2"/>
      </rPr>
      <t xml:space="preserve">Produits éco-conçus
</t>
    </r>
    <r>
      <rPr>
        <sz val="9"/>
        <color theme="1"/>
        <rFont val="Arial"/>
        <family val="2"/>
      </rPr>
      <t xml:space="preserve"> </t>
    </r>
    <r>
      <rPr>
        <sz val="8"/>
        <color theme="1"/>
        <rFont val="Arial"/>
        <family val="2"/>
      </rPr>
      <t>(le candidat précise si le produit concerné intègre une démarche environnementale , soit par sa composition (matière biologique, en matière recyclée…), soit dans sa conception, si le produit dispose d’un label écoresponsable (NF environnement, ecolabel européen, Level, Nordic Swan, Blue angel, certification PEFC, FSC ou équivalent).</t>
    </r>
  </si>
  <si>
    <t xml:space="preserve">Siège ergonomique selle </t>
  </si>
  <si>
    <t xml:space="preserve">Siège ergonomique forme mi-plate mi-selle épousant les contours du bassin </t>
  </si>
  <si>
    <t>Soutien sacro-iliaque, mécanisme oscillant</t>
  </si>
  <si>
    <t>Dimensions : 140 x 80 cm</t>
  </si>
  <si>
    <t>Dimensions : 160 x 80 cm</t>
  </si>
  <si>
    <t>Dimensions : 180 x 80 cm</t>
  </si>
  <si>
    <t>Structure 2 pieds pour électrification de bureau avec reprise du plateau existant</t>
  </si>
  <si>
    <t>Structure 2 pieds à réglage électrique de la hauteur / sans traverse gênant le passage des jambes / commande montée descente / grande amplitude de réglage de 0,65 à 1,30 m 
Pour bureau droit, largeur jusqu'à 200 cm</t>
  </si>
  <si>
    <t>SIEGE DE BUREAU</t>
  </si>
  <si>
    <t>BUREAU</t>
  </si>
  <si>
    <t>Mécanisme multiple : réglage de la hauteur d’assise, réglage de l’angle d’assise, réglage de l’angle du dossier, réglage de la tension d’assise, translation d'assise. Accoudoir 4D, soutien lombaire gonflable, appui-tête ajustable en hauteur et pivotant, soutien thoracique ajustable
Les options suivantes doivent pouvoir s'intégrer : assise coccyx, assise pudendale</t>
  </si>
  <si>
    <t>Mécanisme multiple : réglage de la hauteur d’assise, réglage de l’angle d’assise, réglage de l’angle du dossier, réglage de la tension d’assise, translation d'assise. Accoudoir 4D, soutien lombaire gonflable, appui-tête ajustable en hauteur et pivotant,
Les options suivantes doivent pouvoir s'intégrer : assise coccyx</t>
  </si>
  <si>
    <t>Dossier haut couvrant la zone lombaire et dorsale, assise basculante et dossier réglable en hauteur et en inclinaison
Les options suivantes doivent pouvoir s’intégrer sur le fauteuil : option repose-pieds cercle, option assise selle large : 460 mm x 320 mm (lxP), option soutien lombaire gonflable sur le dossier,  option appui-tête, tissu ou revêtement industriel</t>
  </si>
  <si>
    <t>ACCESSOIRE</t>
  </si>
  <si>
    <t xml:space="preserve">Support document simple </t>
  </si>
  <si>
    <t xml:space="preserve">Angle d’inclinaison ajustable de 20° à 40° et avec butée souple anti-glissement de documents </t>
  </si>
  <si>
    <t>Support document avec tablette glissante A3</t>
  </si>
  <si>
    <t xml:space="preserve">Avec plateau coulissant rapprochant la lecture et permettant l’écriture, avec chemise anti-éblouissement , réglable en hauteur et en inclinaison, avec butée souple anti-glissement de documents  </t>
  </si>
  <si>
    <t>Support document avec tablette inclinable A3</t>
  </si>
  <si>
    <t xml:space="preserve">Avec tablette inclinable de 8°à 55° rapprochant la lecture, avec chemise anti-éblouissement, avec butée souple anti glissement de documents </t>
  </si>
  <si>
    <t xml:space="preserve">Support avant-bras </t>
  </si>
  <si>
    <t>2 parties symétriques réglables en largeur, structure mousse sur bois MDF recouvert de lycra, pouvant se mettre et se retirer facilement de n’importe quel plan de travail</t>
  </si>
  <si>
    <t xml:space="preserve">Bras articulé support écran  pour 1 écran </t>
  </si>
  <si>
    <t>Pour écran LCD 2-9 kg et jusqu’à 28’’ aux normes VESA , avec support écran multi-orientable , sur bras articulé 2 sections, fixation facile en étau sur plan de travail</t>
  </si>
  <si>
    <t>Bras articulé Support écran pour 2 écrans réglages indépendants l’un de l’autre</t>
  </si>
  <si>
    <t>Pour écran LCD 2-9 kg et jusqu’à 28’’ aux normes VESA , Avec support écran multi-orientable, sur bras articulé 2 sections, fixation facile en étau sur plan de travail</t>
  </si>
  <si>
    <t xml:space="preserve">Support réglable en hauteur pour portable </t>
  </si>
  <si>
    <t>Pour ordinateur portable jusqu’à 17", réglable sur plusieurs hauteurs de 14 à 24 cm, léger, pliant pour être transportable</t>
  </si>
  <si>
    <t>Repose-pieds réglable mécanique en hauteur sur 30 cm</t>
  </si>
  <si>
    <t>Avec plateau inclinable, sur piétement antidérapant</t>
  </si>
  <si>
    <t>Support appui-jambe</t>
  </si>
  <si>
    <t>En mousse préformée revêtu de simili cuir, léger et compact pour se glisser sous un plan de travail, avec réglage en hauteur et en inclinaison, sur piètement court 5 branches avec roulettes pour sol dur</t>
  </si>
  <si>
    <t>Support appui-tête</t>
  </si>
  <si>
    <t>Accoudoirs 3D</t>
  </si>
  <si>
    <t xml:space="preserve">Plateforme support clavier-souris réglable en hauteur </t>
  </si>
  <si>
    <t xml:space="preserve">Facilement manipulable et déplaçable, avec repose-poignets intégré </t>
  </si>
  <si>
    <t xml:space="preserve">Souris verticale filaire pour droitier </t>
  </si>
  <si>
    <t>Avec bavette repose petit doigt et incurvation repose-pouce</t>
  </si>
  <si>
    <t xml:space="preserve">Souris verticale filaire pour gaucher </t>
  </si>
  <si>
    <r>
      <rPr>
        <b/>
        <sz val="9"/>
        <color theme="1"/>
        <rFont val="Arial"/>
        <family val="2"/>
      </rPr>
      <t>Spécifications techniques</t>
    </r>
    <r>
      <rPr>
        <sz val="9"/>
        <color theme="1"/>
        <rFont val="Arial"/>
        <family val="2"/>
      </rPr>
      <t xml:space="preserve">
 minimales (une tolérance de 5% est accepté sur les dimensions indiquées ci-après)</t>
    </r>
  </si>
  <si>
    <t>Dimensions : 120 x 80 cm</t>
  </si>
  <si>
    <t>Structure 2 pieds à réglage électrique de la hauteur / sans traverse gênant le passage des jambes / commande montée descente / grande amplitude de réglage de 0,65 à 1,30 m avec plateau
Plateau Stratifié épaisseur 3 cm / antibactérien / forme rectangle / offrir plusieurs coloris au choix / avec obturateur passe-câbles et goulotte passe-cables</t>
  </si>
  <si>
    <t>Structure 2 pieds à réglage électrique de la hauteur / sans traverse gênant le passage des jambes / commande montée descente / grande amplitude de réglage de 0,65 à 1,30 m avec plateau
Plateau Stratifié épaisseur 3 cm / antibactérien / forme rectangle / offrir plusieurs coloris au choix / avec 2 obturateurs passe-câbles et goulotte passe-cables</t>
  </si>
  <si>
    <t>Structure 2 pieds à réglage électrique de la hauteur / sans traverse gênant le passage des jambes / commande montée descente / grande amplitude de réglage de 0,65 à 1,30 m avec plateau
Plateau Stratifié épaisseur 3 cm / antibactérien / forme rectangle / offrir plusieurs coloris au choix / avec 2 obturateurs passe-câbles  et goulotte passe-cables</t>
  </si>
  <si>
    <t>Lampe sur table</t>
  </si>
  <si>
    <t>ajustable avec différents niveaux d'intensité lumineuse</t>
  </si>
  <si>
    <t>Pointeur central filaire</t>
  </si>
  <si>
    <t>Pointeur central sans fil</t>
  </si>
  <si>
    <t>Pointeur à placer entre l’utilisateur et le clavier, avec repose-paumes intégré. Le pointeur comprend une barre de pointage et des boutons de clic. La barre de pointage doit être mobile latéralement et en rotation, permettant d’utiliser les deux mains indifféremment pour éviter les sollicitations de l’épaule. Des boutons programmables sont disposés autour de cette zone de contrôle pour les clics, le défilement et d'autres fonctions personnalisables. Le candidat proposera un modèle sans fil.</t>
  </si>
  <si>
    <t>Pointeur à placer entre l’utilisateur et le clavier, avec repose-paumes intégré. Le pointeur comprend une barre de pointage et des boutons de clic. La barre de pointage doit être mobile latéralement et en rotation, permettant d’utiliser les deux mains indifféremment pour éviter les sollicitations de l’épaule. Des boutons programmables sont disposés autour de cette zone de contrôle pour les clics, le défilement et d'autres fonctions personnalisables, Le candidat proposera un modèle filaire.</t>
  </si>
  <si>
    <t>Transfert de matériel n°1 : interdépartemental</t>
  </si>
  <si>
    <t>Prix forfaitaire (recupération du matériel, transport, installation sur le nouveau site)</t>
  </si>
  <si>
    <t>Transfert de matériel n°2: interrégional</t>
  </si>
  <si>
    <t>Transfert de matériel n°3 : hors région</t>
  </si>
  <si>
    <t>Prix par km (recupération du matériel, transport, installation sur le nouveau site)</t>
  </si>
  <si>
    <t>TRANSFERT PORTABILITE</t>
  </si>
  <si>
    <t>REMISES SUR CATALOGUE</t>
  </si>
  <si>
    <t>Le candidat précisera : 
- le nom du catalogue (conçu par le candidat, par une marque, …) ;
- si le catalogue est accessible en ligne,  physique (papier) ou autre (sur clé numérique...) ;
- si la remise porte sur l'ensemble du catalogue ou sur une catégorie de matériels(s) ;
- le (ou les) taux de remise(s) appliquée(s).</t>
  </si>
  <si>
    <t>En cas de nécessité, le candidat peut ajouter autant de lignes que nécessaire au tableau ci-dessous</t>
  </si>
  <si>
    <t>NOM DU CATALOGUE</t>
  </si>
  <si>
    <t>Préciser s'il s'agit d'un catalogue accessible en ligne, physique (papier) ou autre (clé numérique, etc.)</t>
  </si>
  <si>
    <t>Préciser sur quelle(s) partie(s) porte la remise du catalogue</t>
  </si>
  <si>
    <t>Préciser le moyen ou les moyens mis à disposition de l'acheteur pour consulter le catalogue</t>
  </si>
  <si>
    <t>Quantités</t>
  </si>
  <si>
    <t>Prix total hors taxe</t>
  </si>
  <si>
    <t>TVA applicable</t>
  </si>
  <si>
    <t>Prix total TTC</t>
  </si>
  <si>
    <t>TOTAL en € TTC (hors éco-contribution)</t>
  </si>
  <si>
    <t>La simulation ne doit pas être modifiée par le candidat, elle est complétée automatiquement avec les données du BPU. Les quantités qui y sont indiquées ne sont pas contractuelles et n’engagent nullement l'acheteur. 
Ce fichier est complété automatiquement à l'aide des données du BPU.</t>
  </si>
  <si>
    <t>Prix forfaitaire (recupération du matériel, transport, installation sur le nouveau site au sein d'un même département)</t>
  </si>
  <si>
    <t>Prix forfaitaire (recupération du matériel, transport, installation sur le nouveau site au sein de la région Nouvelle-Aquitaine)</t>
  </si>
  <si>
    <t>SIEGE DE BUREAU -ASSISE</t>
  </si>
  <si>
    <t>Siège dynamique / Ballon ergonomique</t>
  </si>
  <si>
    <t>Ballon ergonomique avec base stabilisée ou socle antidérapant, favorisant la posture active, renforcement musculaire du dos et du tronc, utilisation prolongée au poste informatique, housse lavable, résistance ≥ 120 kg, diamètre adapté à la taille de l’utilisateur, livré avec système de gonflage.</t>
  </si>
  <si>
    <t>Assise de décharge ergonomique / Repose-fesses</t>
  </si>
  <si>
    <t>Dispositif ergonomique de décharge du bassin et du périnée, favorisant la diminution des pressions d’assise, compatible avec fauteuil de bureau, réglable en hauteur et en inclinaison, surface antidérapante, matériaux respirants, destiné aux troubles pelviens, coccygiens ou posturaux.</t>
  </si>
  <si>
    <t>Clavier ergonomique sans fil réglable</t>
  </si>
  <si>
    <t>Repose-poignets ergonomique en gel</t>
  </si>
  <si>
    <t>Repose-poignets avec garniture en gel et revêtement lycra, surface souple et confortable, limitant l’hyper-extension du poignet et réduisant les compressions. Dimensions minimales : largeur ≥ 49 cm, profondeur ≥ 9 cm, hauteur ≥ 2 cm. Compatible poste informatique. Base antidérapante.</t>
  </si>
  <si>
    <t>Sac de transport ergonomique pour matériel</t>
  </si>
  <si>
    <t>Sac professionnel renforcé pour le transport sécurisé du matériel ergonomique (clavier, pointeur, souris, accessoires), compartiments rembourrés, protection anti-chocs, bandoulière ergonomique réglable, poignées renforcées, capacité minimale 15 L, compatible déplacements professionnels.</t>
  </si>
  <si>
    <t>Clavier ergonomique avec touches souples et silencieuses, profilées ergonomiques. Réglage d’inclinaison sur au moins 5 positions (neutre, positive et négative). Connectivité sans fil Bluetooth et/ou récepteur USB. Compatibilité Windows. Possibilité de programmation de raccourcis.</t>
  </si>
  <si>
    <t>2026RANA001-01 Simulation</t>
  </si>
  <si>
    <t>Lot 1 : Matériels ergonomiques et prestations associées pour l’académie de Bordeaux
 (départements de la Dordogne (24), de la Gironde (33), des Landes (40), Lot-et-Garonne (47), Pyrénées-Atlantiques (64))</t>
  </si>
  <si>
    <t>2026RANA001-01 BORDEREAU DES PRIX UNITAIRES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</si>
</sst>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22" x14ac:knownFonts="1">
    <font>
      <sz val="11"/>
      <color theme="1"/>
      <name val="Calibri"/>
      <family val="2"/>
      <scheme val="minor"/>
    </font>
    <font>
      <sz val="14"/>
      <color rgb="FF0F3250"/>
      <name val="Arial"/>
      <family val="2"/>
    </font>
    <font>
      <b/>
      <sz val="10"/>
      <name val="Arial"/>
      <family val="2"/>
    </font>
    <font>
      <sz val="9"/>
      <name val="Arial"/>
      <family val="2"/>
    </font>
    <font>
      <sz val="11"/>
      <color theme="1"/>
      <name val="Arial"/>
      <family val="2"/>
    </font>
    <font>
      <b/>
      <sz val="12"/>
      <color theme="1"/>
      <name val="Arial"/>
      <family val="2"/>
    </font>
    <font>
      <b/>
      <sz val="11"/>
      <color theme="1"/>
      <name val="Arial"/>
      <family val="2"/>
    </font>
    <font>
      <b/>
      <sz val="10"/>
      <color theme="1"/>
      <name val="Arial"/>
      <family val="2"/>
    </font>
    <font>
      <sz val="10"/>
      <color theme="1"/>
      <name val="Arial"/>
      <family val="2"/>
    </font>
    <font>
      <sz val="11"/>
      <color theme="1"/>
      <name val="Calibri"/>
      <family val="2"/>
      <scheme val="minor"/>
    </font>
    <font>
      <sz val="10"/>
      <color rgb="FF0F3250"/>
      <name val="Arial"/>
      <family val="2"/>
    </font>
    <font>
      <sz val="9"/>
      <color theme="1"/>
      <name val="Arial"/>
      <family val="2"/>
    </font>
    <font>
      <b/>
      <sz val="9"/>
      <color theme="1"/>
      <name val="Arial"/>
      <family val="2"/>
    </font>
    <font>
      <sz val="8"/>
      <color theme="1"/>
      <name val="Arial"/>
      <family val="2"/>
    </font>
    <font>
      <sz val="11"/>
      <color rgb="FF000000"/>
      <name val="Calibri"/>
      <family val="2"/>
    </font>
    <font>
      <b/>
      <sz val="11"/>
      <name val="Arial"/>
      <family val="2"/>
    </font>
    <font>
      <sz val="9"/>
      <color rgb="FF000000"/>
      <name val="Arial"/>
      <family val="2"/>
    </font>
    <font>
      <sz val="11"/>
      <name val="Arial"/>
      <family val="2"/>
    </font>
    <font>
      <sz val="12"/>
      <color theme="1"/>
      <name val="Arial"/>
      <family val="2"/>
    </font>
    <font>
      <sz val="11"/>
      <color rgb="FF000000"/>
      <name val="Arial"/>
      <family val="2"/>
    </font>
    <font>
      <b/>
      <sz val="12"/>
      <color theme="0"/>
      <name val="Arial"/>
      <family val="2"/>
    </font>
    <font>
      <sz val="12"/>
      <color theme="0"/>
      <name val="Arial"/>
      <family val="2"/>
    </font>
  </fonts>
  <fills count="11">
    <fill>
      <patternFill patternType="none"/>
    </fill>
    <fill>
      <patternFill patternType="gray125"/>
    </fill>
    <fill>
      <patternFill patternType="solid">
        <fgColor theme="8" tint="0.39997558519241921"/>
        <bgColor indexed="64"/>
      </patternFill>
    </fill>
    <fill>
      <patternFill patternType="solid">
        <fgColor theme="0"/>
        <bgColor indexed="64"/>
      </patternFill>
    </fill>
    <fill>
      <patternFill patternType="solid">
        <fgColor theme="1"/>
        <bgColor indexed="64"/>
      </patternFill>
    </fill>
    <fill>
      <patternFill patternType="solid">
        <fgColor theme="0"/>
        <bgColor theme="0"/>
      </patternFill>
    </fill>
    <fill>
      <patternFill patternType="solid">
        <fgColor rgb="FFF2F2F2"/>
        <bgColor rgb="FFF2F2F2"/>
      </patternFill>
    </fill>
    <fill>
      <patternFill patternType="solid">
        <fgColor rgb="FF002060"/>
        <bgColor rgb="FF002060"/>
      </patternFill>
    </fill>
    <fill>
      <patternFill patternType="solid">
        <fgColor rgb="FFFFFFFF"/>
        <bgColor rgb="FFFFFFFF"/>
      </patternFill>
    </fill>
    <fill>
      <patternFill patternType="solid">
        <fgColor theme="8" tint="0.39997558519241921"/>
        <bgColor rgb="FFFFFF00"/>
      </patternFill>
    </fill>
    <fill>
      <patternFill patternType="solid">
        <fgColor theme="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s>
  <cellStyleXfs count="5">
    <xf numFmtId="0" fontId="0" fillId="0" borderId="0"/>
    <xf numFmtId="44" fontId="9" fillId="0" borderId="0" applyFont="0" applyFill="0" applyBorder="0" applyAlignment="0" applyProtection="0"/>
    <xf numFmtId="0" fontId="14" fillId="0" borderId="0"/>
    <xf numFmtId="44" fontId="9" fillId="0" borderId="0" applyFont="0" applyFill="0" applyBorder="0" applyAlignment="0" applyProtection="0"/>
    <xf numFmtId="44" fontId="9" fillId="0" borderId="0" applyFont="0" applyFill="0" applyBorder="0" applyAlignment="0" applyProtection="0"/>
  </cellStyleXfs>
  <cellXfs count="85">
    <xf numFmtId="0" fontId="0" fillId="0" borderId="0" xfId="0"/>
    <xf numFmtId="0" fontId="2" fillId="3" borderId="2" xfId="0" applyFont="1" applyFill="1" applyBorder="1" applyAlignment="1">
      <alignment vertical="center" wrapText="1"/>
    </xf>
    <xf numFmtId="0" fontId="3" fillId="3" borderId="2" xfId="0" applyFont="1" applyFill="1" applyBorder="1" applyAlignment="1">
      <alignment vertical="center" wrapText="1"/>
    </xf>
    <xf numFmtId="0" fontId="3" fillId="3" borderId="1" xfId="0" applyFont="1" applyFill="1" applyBorder="1" applyAlignment="1">
      <alignment vertical="center" wrapText="1"/>
    </xf>
    <xf numFmtId="0" fontId="2" fillId="3" borderId="1" xfId="0" applyFont="1" applyFill="1" applyBorder="1" applyAlignment="1">
      <alignment vertical="center" wrapText="1"/>
    </xf>
    <xf numFmtId="0" fontId="4" fillId="0" borderId="0" xfId="0" applyFont="1"/>
    <xf numFmtId="0" fontId="6" fillId="0" borderId="1" xfId="0" applyFont="1" applyBorder="1" applyAlignment="1">
      <alignment horizontal="center" vertical="center"/>
    </xf>
    <xf numFmtId="0" fontId="4" fillId="2" borderId="1" xfId="0" applyFont="1" applyFill="1" applyBorder="1"/>
    <xf numFmtId="0" fontId="8" fillId="0" borderId="0" xfId="0" applyFont="1"/>
    <xf numFmtId="0" fontId="11" fillId="0" borderId="1" xfId="0" applyFont="1" applyBorder="1" applyAlignment="1">
      <alignment horizontal="center" vertical="center"/>
    </xf>
    <xf numFmtId="0" fontId="12" fillId="0" borderId="1" xfId="0" applyFont="1" applyBorder="1" applyAlignment="1">
      <alignment horizontal="center" vertical="center"/>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1" fillId="0" borderId="0" xfId="0" applyFont="1" applyAlignment="1">
      <alignment horizontal="center" vertical="center"/>
    </xf>
    <xf numFmtId="0" fontId="16" fillId="3" borderId="1" xfId="0" applyFont="1" applyFill="1" applyBorder="1" applyAlignment="1">
      <alignment vertical="center" wrapText="1"/>
    </xf>
    <xf numFmtId="0" fontId="7" fillId="0" borderId="1" xfId="0" applyFont="1" applyBorder="1"/>
    <xf numFmtId="49" fontId="3" fillId="3" borderId="1" xfId="0" applyNumberFormat="1" applyFont="1" applyFill="1" applyBorder="1" applyAlignment="1">
      <alignment vertical="center" wrapText="1"/>
    </xf>
    <xf numFmtId="0" fontId="11" fillId="0" borderId="1" xfId="0" applyFont="1" applyBorder="1" applyAlignment="1">
      <alignment wrapText="1"/>
    </xf>
    <xf numFmtId="0" fontId="0" fillId="0" borderId="0" xfId="0"/>
    <xf numFmtId="49" fontId="2" fillId="3" borderId="1" xfId="0" applyNumberFormat="1" applyFont="1" applyFill="1" applyBorder="1" applyAlignment="1">
      <alignment vertical="center" wrapText="1"/>
    </xf>
    <xf numFmtId="0" fontId="4" fillId="4" borderId="0" xfId="0" applyFont="1" applyFill="1"/>
    <xf numFmtId="0" fontId="4" fillId="5" borderId="0" xfId="0" applyFont="1" applyFill="1" applyBorder="1"/>
    <xf numFmtId="0" fontId="18" fillId="5" borderId="0" xfId="0" applyFont="1" applyFill="1" applyBorder="1"/>
    <xf numFmtId="0" fontId="4" fillId="8" borderId="0" xfId="0" applyFont="1" applyFill="1" applyBorder="1" applyAlignment="1"/>
    <xf numFmtId="0" fontId="18" fillId="9" borderId="6" xfId="0" applyFont="1" applyFill="1" applyBorder="1" applyAlignment="1">
      <alignment wrapText="1"/>
    </xf>
    <xf numFmtId="0" fontId="18" fillId="9" borderId="6" xfId="0" applyFont="1" applyFill="1" applyBorder="1" applyAlignment="1">
      <alignment horizontal="center" vertical="center" wrapText="1"/>
    </xf>
    <xf numFmtId="0" fontId="19" fillId="9" borderId="6" xfId="0" applyFont="1" applyFill="1" applyBorder="1" applyAlignment="1">
      <alignment horizontal="center" vertical="center" wrapText="1"/>
    </xf>
    <xf numFmtId="0" fontId="18" fillId="9" borderId="7" xfId="0" applyFont="1" applyFill="1" applyBorder="1" applyAlignment="1">
      <alignment wrapText="1"/>
    </xf>
    <xf numFmtId="0" fontId="19" fillId="9" borderId="7" xfId="0" applyFont="1" applyFill="1" applyBorder="1" applyAlignment="1">
      <alignment vertical="center"/>
    </xf>
    <xf numFmtId="0" fontId="18" fillId="9" borderId="7" xfId="0" applyFont="1" applyFill="1" applyBorder="1" applyAlignment="1">
      <alignment vertical="center" wrapText="1"/>
    </xf>
    <xf numFmtId="0" fontId="20" fillId="7" borderId="9" xfId="0" applyFont="1" applyFill="1" applyBorder="1" applyAlignment="1">
      <alignment vertical="center" wrapText="1"/>
    </xf>
    <xf numFmtId="9" fontId="4" fillId="10" borderId="1" xfId="0" applyNumberFormat="1" applyFont="1" applyFill="1" applyBorder="1"/>
    <xf numFmtId="44" fontId="4" fillId="10" borderId="1" xfId="3" applyFont="1" applyFill="1" applyBorder="1"/>
    <xf numFmtId="44" fontId="4" fillId="0" borderId="0" xfId="3" applyFont="1"/>
    <xf numFmtId="44" fontId="12" fillId="0" borderId="1" xfId="3" applyFont="1" applyBorder="1" applyAlignment="1">
      <alignment horizontal="center" vertical="center" wrapText="1"/>
    </xf>
    <xf numFmtId="44" fontId="6" fillId="0" borderId="1" xfId="3" applyFont="1" applyBorder="1" applyAlignment="1"/>
    <xf numFmtId="44" fontId="6" fillId="0" borderId="4" xfId="3" applyFont="1" applyBorder="1" applyAlignment="1"/>
    <xf numFmtId="44" fontId="15" fillId="0" borderId="0" xfId="3" applyFont="1" applyFill="1" applyBorder="1" applyAlignment="1">
      <alignment vertical="center" wrapText="1"/>
    </xf>
    <xf numFmtId="44" fontId="6" fillId="10" borderId="1" xfId="3" applyFont="1" applyFill="1" applyBorder="1"/>
    <xf numFmtId="44" fontId="0" fillId="0" borderId="0" xfId="3" applyFont="1"/>
    <xf numFmtId="44" fontId="4" fillId="2" borderId="1" xfId="3" applyFont="1" applyFill="1" applyBorder="1"/>
    <xf numFmtId="44" fontId="18" fillId="9" borderId="6" xfId="3" applyFont="1" applyFill="1" applyBorder="1" applyAlignment="1">
      <alignment wrapText="1"/>
    </xf>
    <xf numFmtId="44" fontId="18" fillId="9" borderId="6" xfId="3" applyFont="1" applyFill="1" applyBorder="1" applyAlignment="1">
      <alignment horizontal="center" vertical="center" wrapText="1"/>
    </xf>
    <xf numFmtId="44" fontId="19" fillId="9" borderId="6" xfId="3" applyFont="1" applyFill="1" applyBorder="1" applyAlignment="1">
      <alignment horizontal="center" vertical="center" wrapText="1"/>
    </xf>
    <xf numFmtId="0" fontId="4" fillId="0" borderId="0" xfId="0" applyFont="1" applyFill="1"/>
    <xf numFmtId="0" fontId="12" fillId="0" borderId="1" xfId="0" applyFont="1" applyFill="1" applyBorder="1" applyAlignment="1">
      <alignment horizontal="center" vertical="center" wrapText="1"/>
    </xf>
    <xf numFmtId="0" fontId="4" fillId="0" borderId="1" xfId="0" applyFont="1" applyFill="1" applyBorder="1"/>
    <xf numFmtId="0" fontId="0" fillId="0" borderId="0" xfId="0" applyFill="1"/>
    <xf numFmtId="44" fontId="4" fillId="0" borderId="0" xfId="3" applyFont="1" applyFill="1"/>
    <xf numFmtId="44" fontId="6" fillId="0" borderId="0" xfId="3" applyFont="1" applyFill="1"/>
    <xf numFmtId="0" fontId="6" fillId="0" borderId="0" xfId="0" applyFont="1" applyFill="1"/>
    <xf numFmtId="0" fontId="6" fillId="0" borderId="3" xfId="0" applyFont="1" applyBorder="1" applyAlignment="1">
      <alignment horizontal="center" vertical="center"/>
    </xf>
    <xf numFmtId="0" fontId="4" fillId="2" borderId="4" xfId="0" applyFont="1" applyFill="1" applyBorder="1"/>
    <xf numFmtId="44" fontId="4" fillId="2" borderId="5" xfId="3" applyFont="1" applyFill="1" applyBorder="1"/>
    <xf numFmtId="0" fontId="2" fillId="0" borderId="1" xfId="0" applyFont="1" applyBorder="1" applyAlignment="1">
      <alignment horizontal="center" wrapText="1"/>
    </xf>
    <xf numFmtId="0" fontId="3" fillId="0" borderId="1" xfId="0" applyFont="1" applyBorder="1" applyAlignment="1">
      <alignment wrapText="1"/>
    </xf>
    <xf numFmtId="0" fontId="2" fillId="0" borderId="1" xfId="0" applyFont="1" applyBorder="1" applyAlignment="1">
      <alignment horizontal="center" vertical="center" wrapText="1"/>
    </xf>
    <xf numFmtId="0" fontId="2" fillId="0" borderId="1" xfId="0" applyFont="1" applyBorder="1" applyAlignment="1">
      <alignment wrapText="1"/>
    </xf>
    <xf numFmtId="0" fontId="2" fillId="0" borderId="1" xfId="0" applyFont="1" applyBorder="1" applyAlignment="1">
      <alignment horizontal="left" wrapText="1"/>
    </xf>
    <xf numFmtId="0" fontId="21" fillId="7" borderId="9" xfId="0" applyFont="1" applyFill="1" applyBorder="1" applyAlignment="1">
      <alignment horizontal="center" vertical="center" wrapText="1"/>
    </xf>
    <xf numFmtId="0" fontId="17" fillId="0" borderId="10" xfId="0" applyFont="1" applyBorder="1"/>
    <xf numFmtId="0" fontId="1" fillId="0" borderId="0" xfId="0" applyFont="1" applyAlignment="1">
      <alignment horizontal="center" vertical="center" wrapText="1"/>
    </xf>
    <xf numFmtId="0" fontId="5" fillId="0" borderId="0" xfId="0" applyFont="1" applyFill="1" applyAlignment="1">
      <alignment horizontal="center"/>
    </xf>
    <xf numFmtId="0" fontId="6" fillId="0" borderId="1" xfId="0" applyFont="1" applyBorder="1" applyAlignment="1">
      <alignment horizontal="center"/>
    </xf>
    <xf numFmtId="0" fontId="4" fillId="0" borderId="0" xfId="0" applyFont="1" applyAlignment="1">
      <alignment horizontal="center"/>
    </xf>
    <xf numFmtId="0" fontId="10" fillId="0" borderId="0" xfId="0" applyFont="1" applyFill="1" applyAlignment="1">
      <alignment horizontal="center" vertical="center" wrapText="1"/>
    </xf>
    <xf numFmtId="0" fontId="10" fillId="0" borderId="0" xfId="0" applyFont="1" applyFill="1" applyAlignment="1">
      <alignment horizontal="center" vertical="center"/>
    </xf>
    <xf numFmtId="0" fontId="4" fillId="2" borderId="0" xfId="0" applyFont="1" applyFill="1" applyAlignment="1">
      <alignment horizontal="center"/>
    </xf>
    <xf numFmtId="0" fontId="6" fillId="0" borderId="3" xfId="0" applyFont="1" applyBorder="1" applyAlignment="1">
      <alignment horizontal="center"/>
    </xf>
    <xf numFmtId="0" fontId="6" fillId="0" borderId="4" xfId="0" applyFont="1" applyBorder="1" applyAlignment="1">
      <alignment horizontal="center"/>
    </xf>
    <xf numFmtId="0" fontId="6" fillId="0" borderId="5" xfId="0" applyFont="1" applyBorder="1" applyAlignment="1">
      <alignment horizontal="center"/>
    </xf>
    <xf numFmtId="0" fontId="6" fillId="9" borderId="7" xfId="0" applyFont="1" applyFill="1" applyBorder="1" applyAlignment="1">
      <alignment horizontal="center" vertical="center" wrapText="1"/>
    </xf>
    <xf numFmtId="0" fontId="17" fillId="2" borderId="8" xfId="0" applyFont="1" applyFill="1" applyBorder="1"/>
    <xf numFmtId="0" fontId="20" fillId="7" borderId="1" xfId="0" applyFont="1" applyFill="1" applyBorder="1" applyAlignment="1">
      <alignment horizontal="center" vertical="center"/>
    </xf>
    <xf numFmtId="0" fontId="18" fillId="6" borderId="1"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18" fillId="9" borderId="7" xfId="0" applyFont="1" applyFill="1" applyBorder="1" applyAlignment="1">
      <alignment horizontal="center" wrapText="1"/>
    </xf>
    <xf numFmtId="0" fontId="18" fillId="9" borderId="7" xfId="0" applyFont="1" applyFill="1" applyBorder="1" applyAlignment="1">
      <alignment horizontal="center" vertical="center" wrapText="1"/>
    </xf>
    <xf numFmtId="0" fontId="17" fillId="0" borderId="11" xfId="0" applyFont="1" applyBorder="1"/>
    <xf numFmtId="0" fontId="5" fillId="0" borderId="0" xfId="0" applyFont="1" applyAlignment="1">
      <alignment horizontal="center"/>
    </xf>
    <xf numFmtId="0" fontId="4" fillId="10" borderId="0" xfId="0" applyFont="1" applyFill="1" applyAlignment="1">
      <alignment horizontal="center"/>
    </xf>
    <xf numFmtId="0" fontId="15" fillId="0" borderId="1" xfId="0" applyFont="1" applyFill="1" applyBorder="1" applyAlignment="1">
      <alignment horizontal="center" vertical="center" wrapText="1"/>
    </xf>
    <xf numFmtId="0" fontId="8" fillId="0" borderId="0" xfId="0" applyFont="1" applyAlignment="1">
      <alignment horizontal="left" wrapText="1"/>
    </xf>
    <xf numFmtId="0" fontId="15" fillId="0" borderId="4" xfId="0" applyFont="1" applyFill="1" applyBorder="1" applyAlignment="1">
      <alignment horizontal="center" vertical="center" wrapText="1"/>
    </xf>
  </cellXfs>
  <cellStyles count="5">
    <cellStyle name="Monétaire" xfId="3" builtinId="4"/>
    <cellStyle name="Monétaire 2" xfId="1" xr:uid="{914BCDD3-21D2-4E61-ACEA-A20D96FD4D71}"/>
    <cellStyle name="Monétaire 3" xfId="4" xr:uid="{D24D7AA4-3D01-44F9-A76E-924370946760}"/>
    <cellStyle name="Normal" xfId="0" builtinId="0"/>
    <cellStyle name="Normal 2" xfId="2" xr:uid="{CE49CDF6-8D3F-4EE6-AFCA-98F4192B476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7C4C08-910A-4B47-9660-87FCA955754B}">
  <dimension ref="A1:I61"/>
  <sheetViews>
    <sheetView zoomScale="80" zoomScaleNormal="80" workbookViewId="0">
      <pane ySplit="7" topLeftCell="A8" activePane="bottomLeft" state="frozen"/>
      <selection pane="bottomLeft" activeCell="D7" sqref="D7"/>
    </sheetView>
  </sheetViews>
  <sheetFormatPr baseColWidth="10" defaultRowHeight="14.25" x14ac:dyDescent="0.2"/>
  <cols>
    <col min="1" max="1" width="7" style="5" customWidth="1"/>
    <col min="2" max="2" width="30.140625" style="8" customWidth="1"/>
    <col min="3" max="3" width="40.140625" style="5" customWidth="1"/>
    <col min="4" max="5" width="17" style="5" customWidth="1"/>
    <col min="6" max="6" width="17.140625" style="5" customWidth="1"/>
    <col min="7" max="7" width="17" style="5" bestFit="1" customWidth="1"/>
    <col min="8" max="8" width="33.7109375" style="5" customWidth="1"/>
    <col min="9" max="9" width="14.7109375" style="33" customWidth="1"/>
    <col min="10" max="16384" width="11.42578125" style="5"/>
  </cols>
  <sheetData>
    <row r="1" spans="1:9" ht="39.75" customHeight="1" x14ac:dyDescent="0.2">
      <c r="A1" s="61" t="s">
        <v>2</v>
      </c>
      <c r="B1" s="61"/>
      <c r="C1" s="61"/>
      <c r="D1" s="61"/>
      <c r="E1" s="61"/>
      <c r="F1" s="61"/>
      <c r="G1" s="61"/>
      <c r="H1" s="61"/>
    </row>
    <row r="2" spans="1:9" s="44" customFormat="1" ht="24.75" customHeight="1" x14ac:dyDescent="0.2">
      <c r="A2" s="65" t="s">
        <v>109</v>
      </c>
      <c r="B2" s="66"/>
      <c r="C2" s="66"/>
      <c r="D2" s="66"/>
      <c r="E2" s="66"/>
      <c r="F2" s="66"/>
      <c r="G2" s="66"/>
      <c r="H2" s="66"/>
      <c r="I2" s="48"/>
    </row>
    <row r="3" spans="1:9" s="50" customFormat="1" ht="15.75" x14ac:dyDescent="0.25">
      <c r="A3" s="62" t="s">
        <v>110</v>
      </c>
      <c r="B3" s="62"/>
      <c r="C3" s="62"/>
      <c r="D3" s="62"/>
      <c r="E3" s="62"/>
      <c r="F3" s="62"/>
      <c r="G3" s="62"/>
      <c r="H3" s="62"/>
      <c r="I3" s="49"/>
    </row>
    <row r="4" spans="1:9" ht="5.25" customHeight="1" x14ac:dyDescent="0.2"/>
    <row r="5" spans="1:9" x14ac:dyDescent="0.2">
      <c r="A5" s="64" t="s">
        <v>0</v>
      </c>
      <c r="B5" s="64"/>
      <c r="C5" s="67"/>
      <c r="D5" s="67"/>
      <c r="E5" s="67"/>
      <c r="F5" s="67"/>
      <c r="G5" s="67"/>
      <c r="H5" s="67"/>
      <c r="I5" s="67"/>
    </row>
    <row r="6" spans="1:9" ht="4.5" customHeight="1" x14ac:dyDescent="0.2"/>
    <row r="7" spans="1:9" s="13" customFormat="1" ht="115.5" customHeight="1" x14ac:dyDescent="0.25">
      <c r="A7" s="9" t="s">
        <v>3</v>
      </c>
      <c r="B7" s="10" t="s">
        <v>4</v>
      </c>
      <c r="C7" s="11" t="s">
        <v>65</v>
      </c>
      <c r="D7" s="12" t="s">
        <v>21</v>
      </c>
      <c r="E7" s="12" t="s">
        <v>22</v>
      </c>
      <c r="F7" s="11" t="s">
        <v>23</v>
      </c>
      <c r="G7" s="10" t="s">
        <v>1</v>
      </c>
      <c r="H7" s="11" t="s">
        <v>25</v>
      </c>
      <c r="I7" s="34" t="s">
        <v>24</v>
      </c>
    </row>
    <row r="8" spans="1:9" ht="21" customHeight="1" x14ac:dyDescent="0.25">
      <c r="A8" s="63" t="s">
        <v>97</v>
      </c>
      <c r="B8" s="63"/>
      <c r="C8" s="63"/>
      <c r="D8" s="63"/>
      <c r="E8" s="63"/>
      <c r="F8" s="63"/>
      <c r="G8" s="63"/>
      <c r="H8" s="63"/>
      <c r="I8" s="63"/>
    </row>
    <row r="9" spans="1:9" ht="129.75" customHeight="1" x14ac:dyDescent="0.2">
      <c r="A9" s="6">
        <v>1</v>
      </c>
      <c r="B9" s="1" t="s">
        <v>5</v>
      </c>
      <c r="C9" s="2" t="s">
        <v>6</v>
      </c>
      <c r="D9" s="7"/>
      <c r="E9" s="7"/>
      <c r="F9" s="7"/>
      <c r="G9" s="7"/>
      <c r="H9" s="7"/>
      <c r="I9" s="40"/>
    </row>
    <row r="10" spans="1:9" ht="159" customHeight="1" x14ac:dyDescent="0.2">
      <c r="A10" s="6">
        <v>2</v>
      </c>
      <c r="B10" s="4" t="s">
        <v>7</v>
      </c>
      <c r="C10" s="3" t="s">
        <v>8</v>
      </c>
      <c r="D10" s="7"/>
      <c r="E10" s="7"/>
      <c r="F10" s="7"/>
      <c r="G10" s="7"/>
      <c r="H10" s="7"/>
      <c r="I10" s="40"/>
    </row>
    <row r="11" spans="1:9" ht="159" customHeight="1" x14ac:dyDescent="0.2">
      <c r="A11" s="6">
        <v>3</v>
      </c>
      <c r="B11" s="4" t="s">
        <v>9</v>
      </c>
      <c r="C11" s="3" t="s">
        <v>10</v>
      </c>
      <c r="D11" s="7"/>
      <c r="E11" s="7"/>
      <c r="F11" s="7"/>
      <c r="G11" s="7"/>
      <c r="H11" s="7"/>
      <c r="I11" s="40"/>
    </row>
    <row r="12" spans="1:9" ht="122.25" customHeight="1" x14ac:dyDescent="0.2">
      <c r="A12" s="6">
        <v>4</v>
      </c>
      <c r="B12" s="4" t="s">
        <v>11</v>
      </c>
      <c r="C12" s="3" t="s">
        <v>12</v>
      </c>
      <c r="D12" s="7"/>
      <c r="E12" s="7"/>
      <c r="F12" s="7"/>
      <c r="G12" s="7"/>
      <c r="H12" s="7"/>
      <c r="I12" s="40"/>
    </row>
    <row r="13" spans="1:9" ht="71.25" customHeight="1" x14ac:dyDescent="0.2">
      <c r="A13" s="6">
        <v>5</v>
      </c>
      <c r="B13" s="4" t="s">
        <v>13</v>
      </c>
      <c r="C13" s="3" t="s">
        <v>14</v>
      </c>
      <c r="D13" s="7"/>
      <c r="E13" s="7"/>
      <c r="F13" s="7"/>
      <c r="G13" s="7"/>
      <c r="H13" s="7"/>
      <c r="I13" s="40"/>
    </row>
    <row r="14" spans="1:9" ht="160.5" customHeight="1" x14ac:dyDescent="0.2">
      <c r="A14" s="6">
        <v>6</v>
      </c>
      <c r="B14" s="4" t="s">
        <v>15</v>
      </c>
      <c r="C14" s="3" t="s">
        <v>16</v>
      </c>
      <c r="D14" s="7"/>
      <c r="E14" s="7"/>
      <c r="F14" s="7"/>
      <c r="G14" s="7"/>
      <c r="H14" s="7"/>
      <c r="I14" s="40"/>
    </row>
    <row r="15" spans="1:9" ht="135.75" customHeight="1" x14ac:dyDescent="0.2">
      <c r="A15" s="6">
        <v>7</v>
      </c>
      <c r="B15" s="4" t="s">
        <v>17</v>
      </c>
      <c r="C15" s="3" t="s">
        <v>18</v>
      </c>
      <c r="D15" s="7"/>
      <c r="E15" s="7"/>
      <c r="F15" s="7"/>
      <c r="G15" s="7"/>
      <c r="H15" s="7"/>
      <c r="I15" s="40"/>
    </row>
    <row r="16" spans="1:9" ht="137.25" customHeight="1" x14ac:dyDescent="0.2">
      <c r="A16" s="6">
        <v>8</v>
      </c>
      <c r="B16" s="4" t="s">
        <v>19</v>
      </c>
      <c r="C16" s="3" t="s">
        <v>36</v>
      </c>
      <c r="D16" s="7"/>
      <c r="E16" s="7"/>
      <c r="F16" s="7"/>
      <c r="G16" s="7"/>
      <c r="H16" s="7"/>
      <c r="I16" s="40"/>
    </row>
    <row r="17" spans="1:9" ht="119.25" customHeight="1" x14ac:dyDescent="0.2">
      <c r="A17" s="6">
        <v>9</v>
      </c>
      <c r="B17" s="4" t="s">
        <v>20</v>
      </c>
      <c r="C17" s="3" t="s">
        <v>37</v>
      </c>
      <c r="D17" s="7"/>
      <c r="E17" s="7"/>
      <c r="F17" s="7"/>
      <c r="G17" s="7"/>
      <c r="H17" s="7"/>
      <c r="I17" s="40"/>
    </row>
    <row r="18" spans="1:9" ht="137.25" customHeight="1" x14ac:dyDescent="0.2">
      <c r="A18" s="6">
        <v>10</v>
      </c>
      <c r="B18" s="4" t="s">
        <v>26</v>
      </c>
      <c r="C18" s="3" t="s">
        <v>38</v>
      </c>
      <c r="D18" s="7"/>
      <c r="E18" s="7"/>
      <c r="F18" s="7"/>
      <c r="G18" s="7"/>
      <c r="H18" s="7"/>
      <c r="I18" s="40"/>
    </row>
    <row r="19" spans="1:9" ht="38.25" x14ac:dyDescent="0.2">
      <c r="A19" s="6">
        <v>11</v>
      </c>
      <c r="B19" s="4" t="s">
        <v>27</v>
      </c>
      <c r="C19" s="3" t="s">
        <v>28</v>
      </c>
      <c r="D19" s="7"/>
      <c r="E19" s="7"/>
      <c r="F19" s="7"/>
      <c r="G19" s="7"/>
      <c r="H19" s="7"/>
      <c r="I19" s="40"/>
    </row>
    <row r="20" spans="1:9" ht="84" x14ac:dyDescent="0.2">
      <c r="A20" s="51">
        <v>12</v>
      </c>
      <c r="B20" s="54" t="s">
        <v>98</v>
      </c>
      <c r="C20" s="55" t="s">
        <v>99</v>
      </c>
      <c r="D20" s="52"/>
      <c r="E20" s="52"/>
      <c r="F20" s="52"/>
      <c r="G20" s="52"/>
      <c r="H20" s="52"/>
      <c r="I20" s="53"/>
    </row>
    <row r="21" spans="1:9" ht="84" x14ac:dyDescent="0.2">
      <c r="A21" s="51">
        <v>13</v>
      </c>
      <c r="B21" s="56" t="s">
        <v>100</v>
      </c>
      <c r="C21" s="55" t="s">
        <v>101</v>
      </c>
      <c r="D21" s="52"/>
      <c r="E21" s="52"/>
      <c r="F21" s="52"/>
      <c r="G21" s="52"/>
      <c r="H21" s="52"/>
      <c r="I21" s="53"/>
    </row>
    <row r="22" spans="1:9" ht="21.75" customHeight="1" x14ac:dyDescent="0.25">
      <c r="A22" s="68" t="s">
        <v>35</v>
      </c>
      <c r="B22" s="69"/>
      <c r="C22" s="69"/>
      <c r="D22" s="69"/>
      <c r="E22" s="69"/>
      <c r="F22" s="69"/>
      <c r="G22" s="69"/>
      <c r="H22" s="69"/>
      <c r="I22" s="70"/>
    </row>
    <row r="23" spans="1:9" ht="115.5" customHeight="1" x14ac:dyDescent="0.2">
      <c r="A23" s="6">
        <v>14</v>
      </c>
      <c r="B23" s="4" t="s">
        <v>66</v>
      </c>
      <c r="C23" s="3" t="s">
        <v>67</v>
      </c>
      <c r="D23" s="7"/>
      <c r="E23" s="7"/>
      <c r="F23" s="7"/>
      <c r="G23" s="7"/>
      <c r="H23" s="7"/>
      <c r="I23" s="40"/>
    </row>
    <row r="24" spans="1:9" ht="115.5" customHeight="1" x14ac:dyDescent="0.2">
      <c r="A24" s="6">
        <v>15</v>
      </c>
      <c r="B24" s="4" t="s">
        <v>29</v>
      </c>
      <c r="C24" s="3" t="s">
        <v>68</v>
      </c>
      <c r="D24" s="7"/>
      <c r="E24" s="7"/>
      <c r="F24" s="7"/>
      <c r="G24" s="7"/>
      <c r="H24" s="7"/>
      <c r="I24" s="40"/>
    </row>
    <row r="25" spans="1:9" ht="117.75" customHeight="1" x14ac:dyDescent="0.2">
      <c r="A25" s="6">
        <v>16</v>
      </c>
      <c r="B25" s="4" t="s">
        <v>30</v>
      </c>
      <c r="C25" s="14" t="s">
        <v>68</v>
      </c>
      <c r="D25" s="7"/>
      <c r="E25" s="7"/>
      <c r="F25" s="7"/>
      <c r="G25" s="7"/>
      <c r="H25" s="7"/>
      <c r="I25" s="40"/>
    </row>
    <row r="26" spans="1:9" ht="110.25" customHeight="1" x14ac:dyDescent="0.2">
      <c r="A26" s="6">
        <v>17</v>
      </c>
      <c r="B26" s="4" t="s">
        <v>31</v>
      </c>
      <c r="C26" s="14" t="s">
        <v>69</v>
      </c>
      <c r="D26" s="7"/>
      <c r="E26" s="7"/>
      <c r="F26" s="7"/>
      <c r="G26" s="7"/>
      <c r="H26" s="7"/>
      <c r="I26" s="40"/>
    </row>
    <row r="27" spans="1:9" ht="77.25" customHeight="1" x14ac:dyDescent="0.2">
      <c r="A27" s="6">
        <v>18</v>
      </c>
      <c r="B27" s="4" t="s">
        <v>32</v>
      </c>
      <c r="C27" s="14" t="s">
        <v>33</v>
      </c>
      <c r="D27" s="7"/>
      <c r="E27" s="7"/>
      <c r="F27" s="7"/>
      <c r="G27" s="7"/>
      <c r="H27" s="7"/>
      <c r="I27" s="40"/>
    </row>
    <row r="28" spans="1:9" ht="15" x14ac:dyDescent="0.25">
      <c r="A28" s="68" t="s">
        <v>39</v>
      </c>
      <c r="B28" s="69"/>
      <c r="C28" s="69"/>
      <c r="D28" s="69"/>
      <c r="E28" s="69"/>
      <c r="F28" s="69"/>
      <c r="G28" s="69"/>
      <c r="H28" s="69"/>
      <c r="I28" s="70"/>
    </row>
    <row r="29" spans="1:9" ht="47.25" customHeight="1" x14ac:dyDescent="0.2">
      <c r="A29" s="6">
        <v>19</v>
      </c>
      <c r="B29" s="4" t="s">
        <v>40</v>
      </c>
      <c r="C29" s="16" t="s">
        <v>41</v>
      </c>
      <c r="D29" s="7"/>
      <c r="E29" s="7"/>
      <c r="F29" s="7"/>
      <c r="G29" s="7"/>
      <c r="H29" s="7"/>
      <c r="I29" s="40"/>
    </row>
    <row r="30" spans="1:9" ht="72" customHeight="1" x14ac:dyDescent="0.2">
      <c r="A30" s="6">
        <v>20</v>
      </c>
      <c r="B30" s="4" t="s">
        <v>42</v>
      </c>
      <c r="C30" s="16" t="s">
        <v>43</v>
      </c>
      <c r="D30" s="7"/>
      <c r="E30" s="7"/>
      <c r="F30" s="7"/>
      <c r="G30" s="7"/>
      <c r="H30" s="7"/>
      <c r="I30" s="40"/>
    </row>
    <row r="31" spans="1:9" ht="63.75" customHeight="1" x14ac:dyDescent="0.2">
      <c r="A31" s="6">
        <v>21</v>
      </c>
      <c r="B31" s="4" t="s">
        <v>44</v>
      </c>
      <c r="C31" s="16" t="s">
        <v>45</v>
      </c>
      <c r="D31" s="7"/>
      <c r="E31" s="7"/>
      <c r="F31" s="7"/>
      <c r="G31" s="7"/>
      <c r="H31" s="7"/>
      <c r="I31" s="40"/>
    </row>
    <row r="32" spans="1:9" ht="61.5" customHeight="1" x14ac:dyDescent="0.2">
      <c r="A32" s="6">
        <v>22</v>
      </c>
      <c r="B32" s="4" t="s">
        <v>46</v>
      </c>
      <c r="C32" s="16" t="s">
        <v>47</v>
      </c>
      <c r="D32" s="7"/>
      <c r="E32" s="7"/>
      <c r="F32" s="7"/>
      <c r="G32" s="7"/>
      <c r="H32" s="7"/>
      <c r="I32" s="40"/>
    </row>
    <row r="33" spans="1:9" ht="63.75" customHeight="1" x14ac:dyDescent="0.2">
      <c r="A33" s="6">
        <v>23</v>
      </c>
      <c r="B33" s="4" t="s">
        <v>48</v>
      </c>
      <c r="C33" s="16" t="s">
        <v>49</v>
      </c>
      <c r="D33" s="7"/>
      <c r="E33" s="7"/>
      <c r="F33" s="7"/>
      <c r="G33" s="7"/>
      <c r="H33" s="7"/>
      <c r="I33" s="40"/>
    </row>
    <row r="34" spans="1:9" ht="60" customHeight="1" x14ac:dyDescent="0.2">
      <c r="A34" s="6">
        <v>24</v>
      </c>
      <c r="B34" s="4" t="s">
        <v>50</v>
      </c>
      <c r="C34" s="16" t="s">
        <v>51</v>
      </c>
      <c r="D34" s="7"/>
      <c r="E34" s="7"/>
      <c r="F34" s="7"/>
      <c r="G34" s="7"/>
      <c r="H34" s="7"/>
      <c r="I34" s="40"/>
    </row>
    <row r="35" spans="1:9" ht="49.5" customHeight="1" x14ac:dyDescent="0.2">
      <c r="A35" s="6">
        <v>25</v>
      </c>
      <c r="B35" s="4" t="s">
        <v>52</v>
      </c>
      <c r="C35" s="16" t="s">
        <v>53</v>
      </c>
      <c r="D35" s="7"/>
      <c r="E35" s="7"/>
      <c r="F35" s="7"/>
      <c r="G35" s="7"/>
      <c r="H35" s="7"/>
      <c r="I35" s="40"/>
    </row>
    <row r="36" spans="1:9" ht="38.25" x14ac:dyDescent="0.2">
      <c r="A36" s="6">
        <v>26</v>
      </c>
      <c r="B36" s="4" t="s">
        <v>54</v>
      </c>
      <c r="C36" s="16" t="s">
        <v>55</v>
      </c>
      <c r="D36" s="7"/>
      <c r="E36" s="7"/>
      <c r="F36" s="7"/>
      <c r="G36" s="7"/>
      <c r="H36" s="7"/>
      <c r="I36" s="40"/>
    </row>
    <row r="37" spans="1:9" ht="68.25" customHeight="1" x14ac:dyDescent="0.2">
      <c r="A37" s="6">
        <v>27</v>
      </c>
      <c r="B37" s="4" t="s">
        <v>56</v>
      </c>
      <c r="C37" s="16" t="s">
        <v>57</v>
      </c>
      <c r="D37" s="7"/>
      <c r="E37" s="7"/>
      <c r="F37" s="7"/>
      <c r="G37" s="7"/>
      <c r="H37" s="7"/>
      <c r="I37" s="40"/>
    </row>
    <row r="38" spans="1:9" ht="21" customHeight="1" x14ac:dyDescent="0.2">
      <c r="A38" s="6">
        <v>28</v>
      </c>
      <c r="B38" s="4" t="s">
        <v>58</v>
      </c>
      <c r="C38" s="16"/>
      <c r="D38" s="7"/>
      <c r="E38" s="7"/>
      <c r="F38" s="7"/>
      <c r="G38" s="7"/>
      <c r="H38" s="7"/>
      <c r="I38" s="40"/>
    </row>
    <row r="39" spans="1:9" ht="21.75" customHeight="1" x14ac:dyDescent="0.2">
      <c r="A39" s="6">
        <v>29</v>
      </c>
      <c r="B39" s="4" t="s">
        <v>59</v>
      </c>
      <c r="C39" s="16"/>
      <c r="D39" s="7"/>
      <c r="E39" s="7"/>
      <c r="F39" s="7"/>
      <c r="G39" s="7"/>
      <c r="H39" s="7"/>
      <c r="I39" s="40"/>
    </row>
    <row r="40" spans="1:9" ht="25.5" x14ac:dyDescent="0.2">
      <c r="A40" s="6">
        <v>30</v>
      </c>
      <c r="B40" s="4" t="s">
        <v>60</v>
      </c>
      <c r="C40" s="16" t="s">
        <v>61</v>
      </c>
      <c r="D40" s="7"/>
      <c r="E40" s="7"/>
      <c r="F40" s="7"/>
      <c r="G40" s="7"/>
      <c r="H40" s="7"/>
      <c r="I40" s="40"/>
    </row>
    <row r="41" spans="1:9" ht="25.5" x14ac:dyDescent="0.2">
      <c r="A41" s="6">
        <v>31</v>
      </c>
      <c r="B41" s="4" t="s">
        <v>62</v>
      </c>
      <c r="C41" s="16" t="s">
        <v>63</v>
      </c>
      <c r="D41" s="7"/>
      <c r="E41" s="7"/>
      <c r="F41" s="7"/>
      <c r="G41" s="7"/>
      <c r="H41" s="7"/>
      <c r="I41" s="40"/>
    </row>
    <row r="42" spans="1:9" ht="25.5" x14ac:dyDescent="0.2">
      <c r="A42" s="6">
        <v>32</v>
      </c>
      <c r="B42" s="4" t="s">
        <v>64</v>
      </c>
      <c r="C42" s="16" t="s">
        <v>63</v>
      </c>
      <c r="D42" s="7"/>
      <c r="E42" s="7"/>
      <c r="F42" s="7"/>
      <c r="G42" s="7"/>
      <c r="H42" s="7"/>
      <c r="I42" s="40"/>
    </row>
    <row r="43" spans="1:9" ht="178.5" customHeight="1" x14ac:dyDescent="0.2">
      <c r="A43" s="6">
        <v>33</v>
      </c>
      <c r="B43" s="4" t="s">
        <v>72</v>
      </c>
      <c r="C43" s="16" t="s">
        <v>75</v>
      </c>
      <c r="D43" s="7"/>
      <c r="E43" s="7"/>
      <c r="F43" s="7"/>
      <c r="G43" s="7"/>
      <c r="H43" s="7"/>
      <c r="I43" s="40"/>
    </row>
    <row r="44" spans="1:9" ht="170.25" customHeight="1" x14ac:dyDescent="0.2">
      <c r="A44" s="6">
        <v>34</v>
      </c>
      <c r="B44" s="4" t="s">
        <v>73</v>
      </c>
      <c r="C44" s="16" t="s">
        <v>74</v>
      </c>
      <c r="D44" s="7"/>
      <c r="E44" s="7"/>
      <c r="F44" s="7"/>
      <c r="G44" s="7"/>
      <c r="H44" s="7"/>
      <c r="I44" s="40"/>
    </row>
    <row r="45" spans="1:9" ht="24" x14ac:dyDescent="0.2">
      <c r="A45" s="6">
        <v>35</v>
      </c>
      <c r="B45" s="15" t="s">
        <v>70</v>
      </c>
      <c r="C45" s="17" t="s">
        <v>71</v>
      </c>
      <c r="D45" s="7"/>
      <c r="E45" s="7"/>
      <c r="F45" s="7"/>
      <c r="G45" s="7"/>
      <c r="H45" s="7"/>
      <c r="I45" s="40"/>
    </row>
    <row r="46" spans="1:9" ht="114.75" customHeight="1" x14ac:dyDescent="0.2">
      <c r="A46" s="6">
        <v>36</v>
      </c>
      <c r="B46" s="57" t="s">
        <v>102</v>
      </c>
      <c r="C46" s="55" t="s">
        <v>107</v>
      </c>
      <c r="D46" s="7"/>
      <c r="E46" s="7"/>
      <c r="F46" s="7"/>
      <c r="G46" s="7"/>
      <c r="H46" s="7"/>
      <c r="I46" s="40"/>
    </row>
    <row r="47" spans="1:9" ht="102.75" customHeight="1" x14ac:dyDescent="0.2">
      <c r="A47" s="6">
        <v>37</v>
      </c>
      <c r="B47" s="58" t="s">
        <v>103</v>
      </c>
      <c r="C47" s="55" t="s">
        <v>104</v>
      </c>
      <c r="D47" s="7"/>
      <c r="E47" s="7"/>
      <c r="F47" s="7"/>
      <c r="G47" s="7"/>
      <c r="H47" s="7"/>
      <c r="I47" s="40"/>
    </row>
    <row r="48" spans="1:9" ht="101.25" customHeight="1" x14ac:dyDescent="0.2">
      <c r="A48" s="6">
        <v>38</v>
      </c>
      <c r="B48" s="54" t="s">
        <v>105</v>
      </c>
      <c r="C48" s="55" t="s">
        <v>106</v>
      </c>
      <c r="D48" s="7"/>
      <c r="E48" s="7"/>
      <c r="F48" s="7"/>
      <c r="G48" s="7"/>
      <c r="H48" s="7"/>
      <c r="I48" s="40"/>
    </row>
    <row r="49" spans="1:9" ht="15" customHeight="1" x14ac:dyDescent="0.2">
      <c r="A49" s="76" t="s">
        <v>81</v>
      </c>
      <c r="B49" s="76"/>
      <c r="C49" s="76"/>
      <c r="D49" s="76"/>
      <c r="E49" s="76"/>
      <c r="F49" s="76"/>
      <c r="G49" s="76"/>
      <c r="H49" s="76"/>
      <c r="I49" s="76"/>
    </row>
    <row r="50" spans="1:9" ht="25.5" x14ac:dyDescent="0.2">
      <c r="A50" s="6">
        <v>39</v>
      </c>
      <c r="B50" s="19" t="s">
        <v>76</v>
      </c>
      <c r="C50" s="16" t="s">
        <v>77</v>
      </c>
      <c r="D50" s="20"/>
      <c r="E50" s="20"/>
      <c r="F50" s="20"/>
      <c r="G50" s="20"/>
      <c r="H50" s="20"/>
      <c r="I50" s="40"/>
    </row>
    <row r="51" spans="1:9" ht="25.5" x14ac:dyDescent="0.2">
      <c r="A51" s="6">
        <v>40</v>
      </c>
      <c r="B51" s="19" t="s">
        <v>78</v>
      </c>
      <c r="C51" s="16" t="s">
        <v>77</v>
      </c>
      <c r="D51" s="20"/>
      <c r="E51" s="20"/>
      <c r="F51" s="20"/>
      <c r="G51" s="20"/>
      <c r="H51" s="20"/>
      <c r="I51" s="40"/>
    </row>
    <row r="52" spans="1:9" ht="25.5" x14ac:dyDescent="0.2">
      <c r="A52" s="6">
        <v>41</v>
      </c>
      <c r="B52" s="19" t="s">
        <v>79</v>
      </c>
      <c r="C52" s="16" t="s">
        <v>80</v>
      </c>
      <c r="D52" s="20"/>
      <c r="E52" s="20"/>
      <c r="F52" s="20"/>
      <c r="G52" s="20"/>
      <c r="H52" s="20"/>
      <c r="I52" s="40"/>
    </row>
    <row r="54" spans="1:9" ht="15.75" x14ac:dyDescent="0.2">
      <c r="A54" s="21"/>
      <c r="B54" s="73" t="s">
        <v>82</v>
      </c>
      <c r="C54" s="73"/>
      <c r="D54" s="73"/>
      <c r="E54" s="73"/>
      <c r="F54" s="73"/>
      <c r="G54" s="73"/>
      <c r="H54" s="73"/>
      <c r="I54" s="73"/>
    </row>
    <row r="55" spans="1:9" ht="99" customHeight="1" x14ac:dyDescent="0.2">
      <c r="A55" s="22"/>
      <c r="B55" s="74" t="s">
        <v>83</v>
      </c>
      <c r="C55" s="74"/>
      <c r="D55" s="74"/>
      <c r="E55" s="74"/>
      <c r="F55" s="74"/>
      <c r="G55" s="74"/>
      <c r="H55" s="74"/>
      <c r="I55" s="74"/>
    </row>
    <row r="56" spans="1:9" ht="15" customHeight="1" x14ac:dyDescent="0.2">
      <c r="A56" s="22"/>
      <c r="B56" s="75" t="s">
        <v>84</v>
      </c>
      <c r="C56" s="75"/>
      <c r="D56" s="75"/>
      <c r="E56" s="75"/>
      <c r="F56" s="75"/>
      <c r="G56" s="75"/>
      <c r="H56" s="75"/>
      <c r="I56" s="75"/>
    </row>
    <row r="57" spans="1:9" ht="74.25" customHeight="1" x14ac:dyDescent="0.2">
      <c r="A57" s="21"/>
      <c r="B57" s="30" t="s">
        <v>85</v>
      </c>
      <c r="C57" s="59" t="s">
        <v>86</v>
      </c>
      <c r="D57" s="60"/>
      <c r="E57" s="59" t="s">
        <v>88</v>
      </c>
      <c r="F57" s="60"/>
      <c r="G57" s="59" t="s">
        <v>87</v>
      </c>
      <c r="H57" s="79"/>
      <c r="I57" s="60"/>
    </row>
    <row r="58" spans="1:9" ht="15" x14ac:dyDescent="0.2">
      <c r="A58" s="23"/>
      <c r="B58" s="27"/>
      <c r="C58" s="77"/>
      <c r="D58" s="72"/>
      <c r="E58" s="77"/>
      <c r="F58" s="72"/>
      <c r="G58" s="24"/>
      <c r="H58" s="24"/>
      <c r="I58" s="41"/>
    </row>
    <row r="59" spans="1:9" ht="15" x14ac:dyDescent="0.2">
      <c r="A59" s="21"/>
      <c r="B59" s="29"/>
      <c r="C59" s="78"/>
      <c r="D59" s="72"/>
      <c r="E59" s="78"/>
      <c r="F59" s="72"/>
      <c r="G59" s="25"/>
      <c r="H59" s="25"/>
      <c r="I59" s="42"/>
    </row>
    <row r="60" spans="1:9" ht="15" x14ac:dyDescent="0.2">
      <c r="A60" s="21"/>
      <c r="B60" s="28"/>
      <c r="C60" s="71"/>
      <c r="D60" s="72"/>
      <c r="E60" s="71"/>
      <c r="F60" s="72"/>
      <c r="G60" s="26"/>
      <c r="H60" s="26"/>
      <c r="I60" s="43"/>
    </row>
    <row r="61" spans="1:9" ht="15" x14ac:dyDescent="0.2">
      <c r="B61" s="28"/>
      <c r="C61" s="71"/>
      <c r="D61" s="72"/>
      <c r="E61" s="71"/>
      <c r="F61" s="72"/>
      <c r="G61" s="26"/>
      <c r="H61" s="26"/>
      <c r="I61" s="43"/>
    </row>
  </sheetData>
  <mergeCells count="23">
    <mergeCell ref="C61:D61"/>
    <mergeCell ref="E61:F61"/>
    <mergeCell ref="B54:I54"/>
    <mergeCell ref="B55:I55"/>
    <mergeCell ref="B56:I56"/>
    <mergeCell ref="C60:D60"/>
    <mergeCell ref="E60:F60"/>
    <mergeCell ref="C58:D58"/>
    <mergeCell ref="E58:F58"/>
    <mergeCell ref="C59:D59"/>
    <mergeCell ref="E59:F59"/>
    <mergeCell ref="G57:I57"/>
    <mergeCell ref="C57:D57"/>
    <mergeCell ref="E57:F57"/>
    <mergeCell ref="A1:H1"/>
    <mergeCell ref="A3:H3"/>
    <mergeCell ref="A8:I8"/>
    <mergeCell ref="A5:B5"/>
    <mergeCell ref="A2:H2"/>
    <mergeCell ref="C5:I5"/>
    <mergeCell ref="A22:I22"/>
    <mergeCell ref="A28:I28"/>
    <mergeCell ref="A49:I4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1B2C52-0FD4-418B-9447-1DCFD0124574}">
  <dimension ref="A1:I54"/>
  <sheetViews>
    <sheetView tabSelected="1" topLeftCell="A48" workbookViewId="0">
      <selection activeCell="H62" sqref="H62"/>
    </sheetView>
  </sheetViews>
  <sheetFormatPr baseColWidth="10" defaultRowHeight="15" x14ac:dyDescent="0.25"/>
  <cols>
    <col min="1" max="1" width="6.28515625" customWidth="1"/>
    <col min="2" max="2" width="24.140625" customWidth="1"/>
    <col min="3" max="3" width="31.5703125" customWidth="1"/>
    <col min="4" max="4" width="11.42578125" style="47"/>
    <col min="5" max="6" width="11.42578125" style="39"/>
    <col min="8" max="8" width="13.85546875" style="39" customWidth="1"/>
  </cols>
  <sheetData>
    <row r="1" spans="1:9" ht="67.5" customHeight="1" x14ac:dyDescent="0.25">
      <c r="A1" s="61" t="s">
        <v>2</v>
      </c>
      <c r="B1" s="61"/>
      <c r="C1" s="61"/>
      <c r="D1" s="61"/>
      <c r="E1" s="61"/>
      <c r="F1" s="61"/>
      <c r="G1" s="61"/>
      <c r="H1" s="61"/>
    </row>
    <row r="2" spans="1:9" s="5" customFormat="1" ht="24.75" customHeight="1" x14ac:dyDescent="0.2">
      <c r="A2" s="65" t="s">
        <v>109</v>
      </c>
      <c r="B2" s="66"/>
      <c r="C2" s="66"/>
      <c r="D2" s="66"/>
      <c r="E2" s="66"/>
      <c r="F2" s="66"/>
      <c r="G2" s="66"/>
      <c r="H2" s="66"/>
      <c r="I2" s="33"/>
    </row>
    <row r="3" spans="1:9" ht="15.75" x14ac:dyDescent="0.25">
      <c r="A3" s="80" t="s">
        <v>108</v>
      </c>
      <c r="B3" s="80"/>
      <c r="C3" s="80"/>
      <c r="D3" s="80"/>
      <c r="E3" s="80"/>
      <c r="F3" s="80"/>
      <c r="G3" s="80"/>
      <c r="H3" s="80"/>
    </row>
    <row r="4" spans="1:9" ht="55.5" customHeight="1" x14ac:dyDescent="0.25">
      <c r="A4" s="83" t="s">
        <v>94</v>
      </c>
      <c r="B4" s="83"/>
      <c r="C4" s="83"/>
      <c r="D4" s="83"/>
      <c r="E4" s="83"/>
      <c r="F4" s="83"/>
      <c r="G4" s="83"/>
      <c r="H4" s="83"/>
    </row>
    <row r="5" spans="1:9" s="18" customFormat="1" x14ac:dyDescent="0.25">
      <c r="A5" s="5"/>
      <c r="B5" s="8"/>
      <c r="C5" s="5"/>
      <c r="D5" s="44"/>
      <c r="E5" s="33"/>
      <c r="F5" s="33"/>
      <c r="G5" s="5"/>
      <c r="H5" s="33"/>
    </row>
    <row r="6" spans="1:9" x14ac:dyDescent="0.25">
      <c r="A6" s="64" t="s">
        <v>0</v>
      </c>
      <c r="B6" s="64"/>
      <c r="C6" s="81">
        <f>BPU!C5</f>
        <v>0</v>
      </c>
      <c r="D6" s="81"/>
      <c r="E6" s="81"/>
      <c r="F6" s="81"/>
      <c r="G6" s="81"/>
      <c r="H6" s="81"/>
    </row>
    <row r="7" spans="1:9" x14ac:dyDescent="0.25">
      <c r="A7" s="5"/>
      <c r="B7" s="8"/>
      <c r="C7" s="5"/>
      <c r="D7" s="44"/>
      <c r="E7" s="33"/>
      <c r="F7" s="33"/>
      <c r="G7" s="5"/>
      <c r="H7" s="33"/>
    </row>
    <row r="8" spans="1:9" ht="60" x14ac:dyDescent="0.25">
      <c r="A8" s="9" t="s">
        <v>3</v>
      </c>
      <c r="B8" s="10" t="s">
        <v>4</v>
      </c>
      <c r="C8" s="11" t="s">
        <v>65</v>
      </c>
      <c r="D8" s="45" t="s">
        <v>89</v>
      </c>
      <c r="E8" s="34" t="s">
        <v>24</v>
      </c>
      <c r="F8" s="34" t="s">
        <v>90</v>
      </c>
      <c r="G8" s="12" t="s">
        <v>91</v>
      </c>
      <c r="H8" s="34" t="s">
        <v>92</v>
      </c>
    </row>
    <row r="9" spans="1:9" x14ac:dyDescent="0.25">
      <c r="A9" s="68" t="s">
        <v>34</v>
      </c>
      <c r="B9" s="69"/>
      <c r="C9" s="69"/>
      <c r="D9" s="69"/>
      <c r="E9" s="69"/>
      <c r="F9" s="69"/>
      <c r="G9" s="70"/>
      <c r="H9" s="35"/>
    </row>
    <row r="10" spans="1:9" ht="156" x14ac:dyDescent="0.25">
      <c r="A10" s="6">
        <v>1</v>
      </c>
      <c r="B10" s="1" t="s">
        <v>5</v>
      </c>
      <c r="C10" s="2" t="s">
        <v>6</v>
      </c>
      <c r="D10" s="46">
        <v>4</v>
      </c>
      <c r="E10" s="32">
        <f>BPU!I9</f>
        <v>0</v>
      </c>
      <c r="F10" s="32">
        <f>D10*E10</f>
        <v>0</v>
      </c>
      <c r="G10" s="31">
        <v>0.2</v>
      </c>
      <c r="H10" s="32">
        <f>F10*(1+G10)</f>
        <v>0</v>
      </c>
    </row>
    <row r="11" spans="1:9" ht="192" x14ac:dyDescent="0.25">
      <c r="A11" s="6">
        <v>2</v>
      </c>
      <c r="B11" s="4" t="s">
        <v>7</v>
      </c>
      <c r="C11" s="3" t="s">
        <v>8</v>
      </c>
      <c r="D11" s="46">
        <v>45</v>
      </c>
      <c r="E11" s="32">
        <f>BPU!I10</f>
        <v>0</v>
      </c>
      <c r="F11" s="32">
        <f t="shared" ref="F11:F22" si="0">D11*E11</f>
        <v>0</v>
      </c>
      <c r="G11" s="31">
        <v>0.2</v>
      </c>
      <c r="H11" s="32">
        <f t="shared" ref="H11:H22" si="1">F11*(1+G11)</f>
        <v>0</v>
      </c>
    </row>
    <row r="12" spans="1:9" ht="207" customHeight="1" x14ac:dyDescent="0.25">
      <c r="A12" s="6">
        <v>3</v>
      </c>
      <c r="B12" s="4" t="s">
        <v>9</v>
      </c>
      <c r="C12" s="3" t="s">
        <v>10</v>
      </c>
      <c r="D12" s="46">
        <v>10</v>
      </c>
      <c r="E12" s="32">
        <f>BPU!I11</f>
        <v>0</v>
      </c>
      <c r="F12" s="32">
        <f t="shared" si="0"/>
        <v>0</v>
      </c>
      <c r="G12" s="31">
        <v>0.2</v>
      </c>
      <c r="H12" s="32">
        <f t="shared" si="1"/>
        <v>0</v>
      </c>
    </row>
    <row r="13" spans="1:9" ht="144" x14ac:dyDescent="0.25">
      <c r="A13" s="6">
        <v>4</v>
      </c>
      <c r="B13" s="4" t="s">
        <v>11</v>
      </c>
      <c r="C13" s="3" t="s">
        <v>12</v>
      </c>
      <c r="D13" s="46">
        <v>15</v>
      </c>
      <c r="E13" s="32">
        <f>BPU!I12</f>
        <v>0</v>
      </c>
      <c r="F13" s="32">
        <f t="shared" si="0"/>
        <v>0</v>
      </c>
      <c r="G13" s="31">
        <v>0.2</v>
      </c>
      <c r="H13" s="32">
        <f t="shared" si="1"/>
        <v>0</v>
      </c>
    </row>
    <row r="14" spans="1:9" ht="72" x14ac:dyDescent="0.25">
      <c r="A14" s="6">
        <v>5</v>
      </c>
      <c r="B14" s="4" t="s">
        <v>13</v>
      </c>
      <c r="C14" s="3" t="s">
        <v>14</v>
      </c>
      <c r="D14" s="46">
        <v>4</v>
      </c>
      <c r="E14" s="32">
        <f>BPU!I13</f>
        <v>0</v>
      </c>
      <c r="F14" s="32">
        <f t="shared" si="0"/>
        <v>0</v>
      </c>
      <c r="G14" s="31">
        <v>0.2</v>
      </c>
      <c r="H14" s="32">
        <f t="shared" si="1"/>
        <v>0</v>
      </c>
    </row>
    <row r="15" spans="1:9" ht="192" x14ac:dyDescent="0.25">
      <c r="A15" s="6">
        <v>6</v>
      </c>
      <c r="B15" s="4" t="s">
        <v>15</v>
      </c>
      <c r="C15" s="3" t="s">
        <v>16</v>
      </c>
      <c r="D15" s="46">
        <v>2</v>
      </c>
      <c r="E15" s="32">
        <f>BPU!I14</f>
        <v>0</v>
      </c>
      <c r="F15" s="32">
        <f t="shared" si="0"/>
        <v>0</v>
      </c>
      <c r="G15" s="31">
        <v>0.2</v>
      </c>
      <c r="H15" s="32">
        <f t="shared" si="1"/>
        <v>0</v>
      </c>
    </row>
    <row r="16" spans="1:9" ht="156" x14ac:dyDescent="0.25">
      <c r="A16" s="6">
        <v>7</v>
      </c>
      <c r="B16" s="4" t="s">
        <v>17</v>
      </c>
      <c r="C16" s="3" t="s">
        <v>18</v>
      </c>
      <c r="D16" s="46">
        <v>1</v>
      </c>
      <c r="E16" s="32">
        <f>BPU!I15</f>
        <v>0</v>
      </c>
      <c r="F16" s="32">
        <f t="shared" si="0"/>
        <v>0</v>
      </c>
      <c r="G16" s="31">
        <v>0.2</v>
      </c>
      <c r="H16" s="32">
        <f t="shared" si="1"/>
        <v>0</v>
      </c>
    </row>
    <row r="17" spans="1:8" ht="156" x14ac:dyDescent="0.25">
      <c r="A17" s="6">
        <v>8</v>
      </c>
      <c r="B17" s="4" t="s">
        <v>19</v>
      </c>
      <c r="C17" s="3" t="s">
        <v>36</v>
      </c>
      <c r="D17" s="46">
        <v>2</v>
      </c>
      <c r="E17" s="32">
        <f>BPU!I16</f>
        <v>0</v>
      </c>
      <c r="F17" s="32">
        <f t="shared" si="0"/>
        <v>0</v>
      </c>
      <c r="G17" s="31">
        <v>0.2</v>
      </c>
      <c r="H17" s="32">
        <f t="shared" si="1"/>
        <v>0</v>
      </c>
    </row>
    <row r="18" spans="1:8" ht="132" x14ac:dyDescent="0.25">
      <c r="A18" s="6">
        <v>9</v>
      </c>
      <c r="B18" s="4" t="s">
        <v>20</v>
      </c>
      <c r="C18" s="3" t="s">
        <v>37</v>
      </c>
      <c r="D18" s="46">
        <v>2</v>
      </c>
      <c r="E18" s="32">
        <f>BPU!I17</f>
        <v>0</v>
      </c>
      <c r="F18" s="32">
        <f t="shared" si="0"/>
        <v>0</v>
      </c>
      <c r="G18" s="31">
        <v>0.2</v>
      </c>
      <c r="H18" s="32">
        <f t="shared" si="1"/>
        <v>0</v>
      </c>
    </row>
    <row r="19" spans="1:8" ht="144" x14ac:dyDescent="0.25">
      <c r="A19" s="6">
        <v>10</v>
      </c>
      <c r="B19" s="4" t="s">
        <v>26</v>
      </c>
      <c r="C19" s="3" t="s">
        <v>38</v>
      </c>
      <c r="D19" s="46">
        <v>10</v>
      </c>
      <c r="E19" s="32">
        <f>BPU!I18</f>
        <v>0</v>
      </c>
      <c r="F19" s="32">
        <f t="shared" si="0"/>
        <v>0</v>
      </c>
      <c r="G19" s="31">
        <v>0.2</v>
      </c>
      <c r="H19" s="32">
        <f t="shared" si="1"/>
        <v>0</v>
      </c>
    </row>
    <row r="20" spans="1:8" s="18" customFormat="1" ht="51" x14ac:dyDescent="0.25">
      <c r="A20" s="6">
        <v>11</v>
      </c>
      <c r="B20" s="4" t="s">
        <v>27</v>
      </c>
      <c r="C20" s="3" t="s">
        <v>28</v>
      </c>
      <c r="D20" s="46">
        <v>1</v>
      </c>
      <c r="E20" s="32">
        <f>BPU!I19</f>
        <v>0</v>
      </c>
      <c r="F20" s="32">
        <f t="shared" ref="F20:F21" si="2">D20*E20</f>
        <v>0</v>
      </c>
      <c r="G20" s="31">
        <v>1.2</v>
      </c>
      <c r="H20" s="32">
        <f t="shared" ref="H20:H21" si="3">F20*(1+G20)</f>
        <v>0</v>
      </c>
    </row>
    <row r="21" spans="1:8" s="18" customFormat="1" ht="108.75" x14ac:dyDescent="0.25">
      <c r="A21" s="51">
        <v>12</v>
      </c>
      <c r="B21" s="54" t="s">
        <v>98</v>
      </c>
      <c r="C21" s="55" t="s">
        <v>99</v>
      </c>
      <c r="D21" s="46">
        <v>0</v>
      </c>
      <c r="E21" s="32">
        <f>BPU!I20</f>
        <v>0</v>
      </c>
      <c r="F21" s="32">
        <f t="shared" si="2"/>
        <v>0</v>
      </c>
      <c r="G21" s="31">
        <v>2.2000000000000002</v>
      </c>
      <c r="H21" s="32">
        <f t="shared" si="3"/>
        <v>0</v>
      </c>
    </row>
    <row r="22" spans="1:8" ht="96.75" x14ac:dyDescent="0.25">
      <c r="A22" s="51">
        <v>13</v>
      </c>
      <c r="B22" s="56" t="s">
        <v>100</v>
      </c>
      <c r="C22" s="55" t="s">
        <v>101</v>
      </c>
      <c r="D22" s="46">
        <v>2</v>
      </c>
      <c r="E22" s="32">
        <f>BPU!I19</f>
        <v>0</v>
      </c>
      <c r="F22" s="32">
        <f t="shared" si="0"/>
        <v>0</v>
      </c>
      <c r="G22" s="31">
        <v>0.2</v>
      </c>
      <c r="H22" s="32">
        <f t="shared" si="1"/>
        <v>0</v>
      </c>
    </row>
    <row r="23" spans="1:8" x14ac:dyDescent="0.25">
      <c r="A23" s="68" t="s">
        <v>35</v>
      </c>
      <c r="B23" s="69"/>
      <c r="C23" s="69"/>
      <c r="D23" s="69"/>
      <c r="E23" s="69"/>
      <c r="F23" s="69"/>
      <c r="G23" s="69"/>
      <c r="H23" s="36"/>
    </row>
    <row r="24" spans="1:8" ht="132" x14ac:dyDescent="0.25">
      <c r="A24" s="6">
        <v>14</v>
      </c>
      <c r="B24" s="4" t="s">
        <v>66</v>
      </c>
      <c r="C24" s="3" t="s">
        <v>67</v>
      </c>
      <c r="D24" s="46">
        <v>2</v>
      </c>
      <c r="E24" s="32">
        <f>BPU!I23</f>
        <v>0</v>
      </c>
      <c r="F24" s="32">
        <f t="shared" ref="F24:F28" si="4">D24*E24</f>
        <v>0</v>
      </c>
      <c r="G24" s="31">
        <v>0.2</v>
      </c>
      <c r="H24" s="32">
        <f t="shared" ref="H24:H28" si="5">F24*(1+G24)</f>
        <v>0</v>
      </c>
    </row>
    <row r="25" spans="1:8" ht="132" x14ac:dyDescent="0.25">
      <c r="A25" s="6">
        <v>15</v>
      </c>
      <c r="B25" s="4" t="s">
        <v>29</v>
      </c>
      <c r="C25" s="3" t="s">
        <v>68</v>
      </c>
      <c r="D25" s="46">
        <v>1</v>
      </c>
      <c r="E25" s="32">
        <f>BPU!I24</f>
        <v>0</v>
      </c>
      <c r="F25" s="32">
        <f t="shared" si="4"/>
        <v>0</v>
      </c>
      <c r="G25" s="31">
        <v>0.2</v>
      </c>
      <c r="H25" s="32">
        <f t="shared" si="5"/>
        <v>0</v>
      </c>
    </row>
    <row r="26" spans="1:8" ht="132" x14ac:dyDescent="0.25">
      <c r="A26" s="6">
        <v>16</v>
      </c>
      <c r="B26" s="4" t="s">
        <v>30</v>
      </c>
      <c r="C26" s="14" t="s">
        <v>68</v>
      </c>
      <c r="D26" s="46">
        <v>4</v>
      </c>
      <c r="E26" s="32">
        <f>BPU!I25</f>
        <v>0</v>
      </c>
      <c r="F26" s="32">
        <f t="shared" si="4"/>
        <v>0</v>
      </c>
      <c r="G26" s="31">
        <v>0.2</v>
      </c>
      <c r="H26" s="32">
        <f t="shared" si="5"/>
        <v>0</v>
      </c>
    </row>
    <row r="27" spans="1:8" ht="132" x14ac:dyDescent="0.25">
      <c r="A27" s="6">
        <v>17</v>
      </c>
      <c r="B27" s="4" t="s">
        <v>31</v>
      </c>
      <c r="C27" s="14" t="s">
        <v>69</v>
      </c>
      <c r="D27" s="46">
        <v>0</v>
      </c>
      <c r="E27" s="32">
        <f>BPU!I26</f>
        <v>0</v>
      </c>
      <c r="F27" s="32">
        <f t="shared" si="4"/>
        <v>0</v>
      </c>
      <c r="G27" s="31">
        <v>0.2</v>
      </c>
      <c r="H27" s="32">
        <f t="shared" si="5"/>
        <v>0</v>
      </c>
    </row>
    <row r="28" spans="1:8" ht="84" x14ac:dyDescent="0.25">
      <c r="A28" s="6">
        <v>18</v>
      </c>
      <c r="B28" s="4" t="s">
        <v>32</v>
      </c>
      <c r="C28" s="14" t="s">
        <v>33</v>
      </c>
      <c r="D28" s="46">
        <v>10</v>
      </c>
      <c r="E28" s="32">
        <f>BPU!I27</f>
        <v>0</v>
      </c>
      <c r="F28" s="32">
        <f t="shared" si="4"/>
        <v>0</v>
      </c>
      <c r="G28" s="31">
        <v>0.2</v>
      </c>
      <c r="H28" s="32">
        <f t="shared" si="5"/>
        <v>0</v>
      </c>
    </row>
    <row r="29" spans="1:8" x14ac:dyDescent="0.25">
      <c r="A29" s="68" t="s">
        <v>39</v>
      </c>
      <c r="B29" s="69"/>
      <c r="C29" s="69"/>
      <c r="D29" s="69"/>
      <c r="E29" s="69"/>
      <c r="F29" s="69"/>
      <c r="G29" s="69"/>
      <c r="H29" s="36"/>
    </row>
    <row r="30" spans="1:8" ht="36" x14ac:dyDescent="0.25">
      <c r="A30" s="6">
        <v>19</v>
      </c>
      <c r="B30" s="4" t="s">
        <v>40</v>
      </c>
      <c r="C30" s="16" t="s">
        <v>41</v>
      </c>
      <c r="D30" s="46">
        <v>0</v>
      </c>
      <c r="E30" s="32">
        <f>BPU!I29</f>
        <v>0</v>
      </c>
      <c r="F30" s="32">
        <f t="shared" ref="F30:F46" si="6">D30*E30</f>
        <v>0</v>
      </c>
      <c r="G30" s="31">
        <v>0.2</v>
      </c>
      <c r="H30" s="32">
        <f t="shared" ref="H30:H46" si="7">F30*(1+G30)</f>
        <v>0</v>
      </c>
    </row>
    <row r="31" spans="1:8" ht="72" x14ac:dyDescent="0.25">
      <c r="A31" s="6">
        <v>20</v>
      </c>
      <c r="B31" s="4" t="s">
        <v>42</v>
      </c>
      <c r="C31" s="16" t="s">
        <v>43</v>
      </c>
      <c r="D31" s="46">
        <v>10</v>
      </c>
      <c r="E31" s="32">
        <f>BPU!I30</f>
        <v>0</v>
      </c>
      <c r="F31" s="32">
        <f t="shared" si="6"/>
        <v>0</v>
      </c>
      <c r="G31" s="31">
        <v>0.2</v>
      </c>
      <c r="H31" s="32">
        <f t="shared" si="7"/>
        <v>0</v>
      </c>
    </row>
    <row r="32" spans="1:8" ht="48" x14ac:dyDescent="0.25">
      <c r="A32" s="6">
        <v>21</v>
      </c>
      <c r="B32" s="4" t="s">
        <v>44</v>
      </c>
      <c r="C32" s="16" t="s">
        <v>45</v>
      </c>
      <c r="D32" s="46">
        <v>0</v>
      </c>
      <c r="E32" s="32">
        <f>BPU!I31</f>
        <v>0</v>
      </c>
      <c r="F32" s="32">
        <f t="shared" si="6"/>
        <v>0</v>
      </c>
      <c r="G32" s="31">
        <v>0.2</v>
      </c>
      <c r="H32" s="32">
        <f t="shared" si="7"/>
        <v>0</v>
      </c>
    </row>
    <row r="33" spans="1:8" ht="60" x14ac:dyDescent="0.25">
      <c r="A33" s="6">
        <v>22</v>
      </c>
      <c r="B33" s="4" t="s">
        <v>46</v>
      </c>
      <c r="C33" s="16" t="s">
        <v>47</v>
      </c>
      <c r="D33" s="46">
        <v>4</v>
      </c>
      <c r="E33" s="32">
        <f>BPU!I32</f>
        <v>0</v>
      </c>
      <c r="F33" s="32">
        <f t="shared" si="6"/>
        <v>0</v>
      </c>
      <c r="G33" s="31">
        <v>0.2</v>
      </c>
      <c r="H33" s="32">
        <f t="shared" si="7"/>
        <v>0</v>
      </c>
    </row>
    <row r="34" spans="1:8" ht="60" x14ac:dyDescent="0.25">
      <c r="A34" s="6">
        <v>23</v>
      </c>
      <c r="B34" s="4" t="s">
        <v>48</v>
      </c>
      <c r="C34" s="16" t="s">
        <v>49</v>
      </c>
      <c r="D34" s="46">
        <v>0</v>
      </c>
      <c r="E34" s="32">
        <f>BPU!I33</f>
        <v>0</v>
      </c>
      <c r="F34" s="32">
        <f t="shared" si="6"/>
        <v>0</v>
      </c>
      <c r="G34" s="31">
        <v>0.2</v>
      </c>
      <c r="H34" s="32">
        <f t="shared" si="7"/>
        <v>0</v>
      </c>
    </row>
    <row r="35" spans="1:8" ht="60" x14ac:dyDescent="0.25">
      <c r="A35" s="6">
        <v>24</v>
      </c>
      <c r="B35" s="4" t="s">
        <v>50</v>
      </c>
      <c r="C35" s="16" t="s">
        <v>51</v>
      </c>
      <c r="D35" s="46">
        <v>5</v>
      </c>
      <c r="E35" s="32">
        <f>BPU!I34</f>
        <v>0</v>
      </c>
      <c r="F35" s="32">
        <f t="shared" si="6"/>
        <v>0</v>
      </c>
      <c r="G35" s="31">
        <v>0.2</v>
      </c>
      <c r="H35" s="32">
        <f t="shared" si="7"/>
        <v>0</v>
      </c>
    </row>
    <row r="36" spans="1:8" ht="48" x14ac:dyDescent="0.25">
      <c r="A36" s="6">
        <v>25</v>
      </c>
      <c r="B36" s="4" t="s">
        <v>52</v>
      </c>
      <c r="C36" s="16" t="s">
        <v>53</v>
      </c>
      <c r="D36" s="46">
        <v>3</v>
      </c>
      <c r="E36" s="32">
        <f>BPU!I35</f>
        <v>0</v>
      </c>
      <c r="F36" s="32">
        <f t="shared" si="6"/>
        <v>0</v>
      </c>
      <c r="G36" s="31">
        <v>0.2</v>
      </c>
      <c r="H36" s="32">
        <f t="shared" si="7"/>
        <v>0</v>
      </c>
    </row>
    <row r="37" spans="1:8" ht="38.25" x14ac:dyDescent="0.25">
      <c r="A37" s="6">
        <v>26</v>
      </c>
      <c r="B37" s="4" t="s">
        <v>54</v>
      </c>
      <c r="C37" s="16" t="s">
        <v>55</v>
      </c>
      <c r="D37" s="46">
        <v>20</v>
      </c>
      <c r="E37" s="32">
        <f>BPU!I36</f>
        <v>0</v>
      </c>
      <c r="F37" s="32">
        <f t="shared" si="6"/>
        <v>0</v>
      </c>
      <c r="G37" s="31">
        <v>0.2</v>
      </c>
      <c r="H37" s="32">
        <f t="shared" si="7"/>
        <v>0</v>
      </c>
    </row>
    <row r="38" spans="1:8" ht="72" x14ac:dyDescent="0.25">
      <c r="A38" s="6">
        <v>27</v>
      </c>
      <c r="B38" s="4" t="s">
        <v>56</v>
      </c>
      <c r="C38" s="16" t="s">
        <v>57</v>
      </c>
      <c r="D38" s="46">
        <v>1</v>
      </c>
      <c r="E38" s="32">
        <f>BPU!I37</f>
        <v>0</v>
      </c>
      <c r="F38" s="32">
        <f t="shared" si="6"/>
        <v>0</v>
      </c>
      <c r="G38" s="31">
        <v>0.2</v>
      </c>
      <c r="H38" s="32">
        <f t="shared" si="7"/>
        <v>0</v>
      </c>
    </row>
    <row r="39" spans="1:8" x14ac:dyDescent="0.25">
      <c r="A39" s="6">
        <v>28</v>
      </c>
      <c r="B39" s="4" t="s">
        <v>58</v>
      </c>
      <c r="C39" s="16"/>
      <c r="D39" s="46">
        <v>0</v>
      </c>
      <c r="E39" s="32">
        <f>BPU!I38</f>
        <v>0</v>
      </c>
      <c r="F39" s="32">
        <f t="shared" si="6"/>
        <v>0</v>
      </c>
      <c r="G39" s="31">
        <v>0.2</v>
      </c>
      <c r="H39" s="32">
        <f t="shared" si="7"/>
        <v>0</v>
      </c>
    </row>
    <row r="40" spans="1:8" x14ac:dyDescent="0.25">
      <c r="A40" s="6">
        <v>29</v>
      </c>
      <c r="B40" s="4" t="s">
        <v>59</v>
      </c>
      <c r="C40" s="16"/>
      <c r="D40" s="46">
        <v>0</v>
      </c>
      <c r="E40" s="32">
        <f>BPU!I39</f>
        <v>0</v>
      </c>
      <c r="F40" s="32">
        <f t="shared" si="6"/>
        <v>0</v>
      </c>
      <c r="G40" s="31">
        <v>0.2</v>
      </c>
      <c r="H40" s="32">
        <f t="shared" si="7"/>
        <v>0</v>
      </c>
    </row>
    <row r="41" spans="1:8" ht="38.25" x14ac:dyDescent="0.25">
      <c r="A41" s="6">
        <v>30</v>
      </c>
      <c r="B41" s="4" t="s">
        <v>60</v>
      </c>
      <c r="C41" s="16" t="s">
        <v>61</v>
      </c>
      <c r="D41" s="46">
        <v>0</v>
      </c>
      <c r="E41" s="32">
        <f>BPU!I40</f>
        <v>0</v>
      </c>
      <c r="F41" s="32">
        <f t="shared" si="6"/>
        <v>0</v>
      </c>
      <c r="G41" s="31">
        <v>0.2</v>
      </c>
      <c r="H41" s="32">
        <f t="shared" si="7"/>
        <v>0</v>
      </c>
    </row>
    <row r="42" spans="1:8" ht="25.5" x14ac:dyDescent="0.25">
      <c r="A42" s="6">
        <v>31</v>
      </c>
      <c r="B42" s="4" t="s">
        <v>62</v>
      </c>
      <c r="C42" s="16" t="s">
        <v>63</v>
      </c>
      <c r="D42" s="46">
        <v>0</v>
      </c>
      <c r="E42" s="32">
        <f>BPU!I41</f>
        <v>0</v>
      </c>
      <c r="F42" s="32">
        <f t="shared" si="6"/>
        <v>0</v>
      </c>
      <c r="G42" s="31">
        <v>0.2</v>
      </c>
      <c r="H42" s="32">
        <f t="shared" si="7"/>
        <v>0</v>
      </c>
    </row>
    <row r="43" spans="1:8" ht="25.5" x14ac:dyDescent="0.25">
      <c r="A43" s="6">
        <v>32</v>
      </c>
      <c r="B43" s="4" t="s">
        <v>64</v>
      </c>
      <c r="C43" s="16" t="s">
        <v>63</v>
      </c>
      <c r="D43" s="46">
        <v>0</v>
      </c>
      <c r="E43" s="32">
        <f>BPU!I42</f>
        <v>0</v>
      </c>
      <c r="F43" s="32">
        <f t="shared" si="6"/>
        <v>0</v>
      </c>
      <c r="G43" s="31">
        <v>0.2</v>
      </c>
      <c r="H43" s="32">
        <f t="shared" si="7"/>
        <v>0</v>
      </c>
    </row>
    <row r="44" spans="1:8" ht="168" x14ac:dyDescent="0.25">
      <c r="A44" s="6">
        <v>33</v>
      </c>
      <c r="B44" s="4" t="s">
        <v>72</v>
      </c>
      <c r="C44" s="16" t="s">
        <v>75</v>
      </c>
      <c r="D44" s="46">
        <v>5</v>
      </c>
      <c r="E44" s="32">
        <f>BPU!I43</f>
        <v>0</v>
      </c>
      <c r="F44" s="32">
        <f t="shared" si="6"/>
        <v>0</v>
      </c>
      <c r="G44" s="31">
        <v>0.2</v>
      </c>
      <c r="H44" s="32">
        <f t="shared" si="7"/>
        <v>0</v>
      </c>
    </row>
    <row r="45" spans="1:8" ht="180" x14ac:dyDescent="0.25">
      <c r="A45" s="6">
        <v>34</v>
      </c>
      <c r="B45" s="4" t="s">
        <v>73</v>
      </c>
      <c r="C45" s="16" t="s">
        <v>74</v>
      </c>
      <c r="D45" s="46">
        <v>5</v>
      </c>
      <c r="E45" s="32">
        <f>BPU!I44</f>
        <v>0</v>
      </c>
      <c r="F45" s="32">
        <f t="shared" si="6"/>
        <v>0</v>
      </c>
      <c r="G45" s="31">
        <v>0.2</v>
      </c>
      <c r="H45" s="32">
        <f t="shared" si="7"/>
        <v>0</v>
      </c>
    </row>
    <row r="46" spans="1:8" ht="24.75" x14ac:dyDescent="0.25">
      <c r="A46" s="6">
        <v>35</v>
      </c>
      <c r="B46" s="15" t="s">
        <v>70</v>
      </c>
      <c r="C46" s="17" t="s">
        <v>71</v>
      </c>
      <c r="D46" s="46">
        <v>4</v>
      </c>
      <c r="E46" s="32">
        <f>BPU!I45</f>
        <v>0</v>
      </c>
      <c r="F46" s="32">
        <f t="shared" si="6"/>
        <v>0</v>
      </c>
      <c r="G46" s="31">
        <v>0.2</v>
      </c>
      <c r="H46" s="32">
        <f t="shared" si="7"/>
        <v>0</v>
      </c>
    </row>
    <row r="47" spans="1:8" ht="108.75" x14ac:dyDescent="0.25">
      <c r="A47" s="6">
        <v>36</v>
      </c>
      <c r="B47" s="57" t="s">
        <v>102</v>
      </c>
      <c r="C47" s="55" t="s">
        <v>107</v>
      </c>
      <c r="D47" s="46">
        <v>10</v>
      </c>
      <c r="E47" s="32">
        <f>BPU!I46</f>
        <v>0</v>
      </c>
      <c r="F47" s="32">
        <f t="shared" ref="F47:F49" si="8">D47*E47</f>
        <v>0</v>
      </c>
      <c r="G47" s="31">
        <v>0.2</v>
      </c>
      <c r="H47" s="32">
        <f t="shared" ref="H47:H49" si="9">F47*(1+G47)</f>
        <v>0</v>
      </c>
    </row>
    <row r="48" spans="1:8" ht="108.75" x14ac:dyDescent="0.25">
      <c r="A48" s="6">
        <v>37</v>
      </c>
      <c r="B48" s="58" t="s">
        <v>103</v>
      </c>
      <c r="C48" s="55" t="s">
        <v>104</v>
      </c>
      <c r="D48" s="46">
        <v>0</v>
      </c>
      <c r="E48" s="32">
        <f>BPU!I47</f>
        <v>0</v>
      </c>
      <c r="F48" s="32">
        <f t="shared" si="8"/>
        <v>0</v>
      </c>
      <c r="G48" s="31">
        <v>0.2</v>
      </c>
      <c r="H48" s="32">
        <f t="shared" si="9"/>
        <v>0</v>
      </c>
    </row>
    <row r="49" spans="1:8" ht="108.75" x14ac:dyDescent="0.25">
      <c r="A49" s="6">
        <v>38</v>
      </c>
      <c r="B49" s="54" t="s">
        <v>105</v>
      </c>
      <c r="C49" s="55" t="s">
        <v>106</v>
      </c>
      <c r="D49" s="46">
        <v>0</v>
      </c>
      <c r="E49" s="32">
        <f>BPU!I48</f>
        <v>0</v>
      </c>
      <c r="F49" s="32">
        <f t="shared" si="8"/>
        <v>0</v>
      </c>
      <c r="G49" s="31">
        <v>0.2</v>
      </c>
      <c r="H49" s="32">
        <f t="shared" si="9"/>
        <v>0</v>
      </c>
    </row>
    <row r="50" spans="1:8" ht="15" customHeight="1" x14ac:dyDescent="0.25">
      <c r="A50" s="84" t="s">
        <v>81</v>
      </c>
      <c r="B50" s="84"/>
      <c r="C50" s="84"/>
      <c r="D50" s="84"/>
      <c r="E50" s="84"/>
      <c r="F50" s="84"/>
      <c r="G50" s="84"/>
      <c r="H50" s="37"/>
    </row>
    <row r="51" spans="1:8" ht="48" x14ac:dyDescent="0.25">
      <c r="A51" s="6">
        <v>39</v>
      </c>
      <c r="B51" s="19" t="s">
        <v>76</v>
      </c>
      <c r="C51" s="16" t="s">
        <v>95</v>
      </c>
      <c r="D51" s="46">
        <v>5</v>
      </c>
      <c r="E51" s="32">
        <f>BPU!I50</f>
        <v>0</v>
      </c>
      <c r="F51" s="32">
        <f t="shared" ref="F51:F53" si="10">D51*E51</f>
        <v>0</v>
      </c>
      <c r="G51" s="31">
        <v>0.2</v>
      </c>
      <c r="H51" s="32">
        <f t="shared" ref="H51:H53" si="11">F51*(1+G51)</f>
        <v>0</v>
      </c>
    </row>
    <row r="52" spans="1:8" ht="48" x14ac:dyDescent="0.25">
      <c r="A52" s="6">
        <v>40</v>
      </c>
      <c r="B52" s="19" t="s">
        <v>78</v>
      </c>
      <c r="C52" s="16" t="s">
        <v>96</v>
      </c>
      <c r="D52" s="46">
        <v>1</v>
      </c>
      <c r="E52" s="32">
        <f>BPU!I51</f>
        <v>0</v>
      </c>
      <c r="F52" s="32">
        <f t="shared" si="10"/>
        <v>0</v>
      </c>
      <c r="G52" s="31">
        <v>0.2</v>
      </c>
      <c r="H52" s="32">
        <f t="shared" si="11"/>
        <v>0</v>
      </c>
    </row>
    <row r="53" spans="1:8" ht="36" x14ac:dyDescent="0.25">
      <c r="A53" s="6">
        <v>41</v>
      </c>
      <c r="B53" s="19" t="s">
        <v>79</v>
      </c>
      <c r="C53" s="16" t="s">
        <v>80</v>
      </c>
      <c r="D53" s="46">
        <v>0</v>
      </c>
      <c r="E53" s="32">
        <f>BPU!I52</f>
        <v>0</v>
      </c>
      <c r="F53" s="32">
        <f t="shared" si="10"/>
        <v>0</v>
      </c>
      <c r="G53" s="31">
        <v>0.2</v>
      </c>
      <c r="H53" s="32">
        <f t="shared" si="11"/>
        <v>0</v>
      </c>
    </row>
    <row r="54" spans="1:8" x14ac:dyDescent="0.25">
      <c r="A54" s="82" t="s">
        <v>93</v>
      </c>
      <c r="B54" s="82"/>
      <c r="C54" s="82"/>
      <c r="D54" s="82"/>
      <c r="E54" s="82"/>
      <c r="F54" s="82"/>
      <c r="G54" s="82"/>
      <c r="H54" s="38">
        <f>SUM(H10:H53)</f>
        <v>0</v>
      </c>
    </row>
  </sheetData>
  <mergeCells count="11">
    <mergeCell ref="A54:G54"/>
    <mergeCell ref="A4:H4"/>
    <mergeCell ref="A9:G9"/>
    <mergeCell ref="A29:G29"/>
    <mergeCell ref="A23:G23"/>
    <mergeCell ref="A50:G50"/>
    <mergeCell ref="A1:H1"/>
    <mergeCell ref="A3:H3"/>
    <mergeCell ref="A6:B6"/>
    <mergeCell ref="C6:H6"/>
    <mergeCell ref="A2:H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BPU</vt:lpstr>
      <vt:lpstr>Simulation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Carole Vitet</dc:creator>
  <cp:lastModifiedBy>Carole Vitet</cp:lastModifiedBy>
  <dcterms:created xsi:type="dcterms:W3CDTF">2025-09-11T13:40:06Z</dcterms:created>
  <dcterms:modified xsi:type="dcterms:W3CDTF">2026-03-11T14:04:50Z</dcterms:modified>
</cp:coreProperties>
</file>